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OPERATIONS\SUIVI OPERATIONS\opérations BA722 Saintes\2027 - Chaufferies T6 et T7 (phase 1) - 466183\9 - DCE BETEM\2026 03 06 - CompBETEM\"/>
    </mc:Choice>
  </mc:AlternateContent>
  <bookViews>
    <workbookView xWindow="-28920" yWindow="-60" windowWidth="29040" windowHeight="15720" tabRatio="656" activeTab="1"/>
  </bookViews>
  <sheets>
    <sheet name="PDG" sheetId="5" r:id="rId1"/>
    <sheet name="SECOND OEUVRE - DPGF T6" sheetId="8" r:id="rId2"/>
    <sheet name="SECOND OEUVRE - DDED T6" sheetId="4" r:id="rId3"/>
    <sheet name="SECOND OEUVRE - DPGF T7" sheetId="9" r:id="rId4"/>
    <sheet name="SECOND OEUVRE - DDED T7" sheetId="7" r:id="rId5"/>
  </sheets>
  <definedNames>
    <definedName name="_ct2" hidden="1">{#N/A,#N/A,FALSE,"ST.1";#N/A,#N/A,FALSE,"TO";#N/A,#N/A,FALSE,"SL.1";#N/A,#N/A,FALSE,"CL.1";#N/A,#N/A,FALSE,"EL.1";#N/A,#N/A,FALSE,"EL.2"}</definedName>
    <definedName name="_Toc17876963" localSheetId="0">PDG!#REF!</definedName>
    <definedName name="_Toc31685699" localSheetId="0">PDG!#REF!</definedName>
    <definedName name="_Toc32058232" localSheetId="0">PDG!#REF!</definedName>
    <definedName name="_Toc35688690" localSheetId="0">PDG!#REF!</definedName>
    <definedName name="_Toc35688708" localSheetId="0">PDG!#REF!</definedName>
    <definedName name="annexe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2">'SECOND OEUVRE - DDED T6'!$1:$1</definedName>
    <definedName name="_xlnm.Print_Titles" localSheetId="4">'SECOND OEUVRE - DDED T7'!$1:$1</definedName>
    <definedName name="_xlnm.Print_Titles" localSheetId="1">'SECOND OEUVRE - DPGF T6'!$2:$2</definedName>
    <definedName name="_xlnm.Print_Titles" localSheetId="3">'SECOND OEUVRE - DPGF T7'!$2:$2</definedName>
    <definedName name="Liste1">#REF!</definedName>
    <definedName name="TGBTN1B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0">PDG!$A$1:$I$44</definedName>
    <definedName name="_xlnm.Print_Area" localSheetId="2">'SECOND OEUVRE - DDED T6'!$A$1:$F$43</definedName>
    <definedName name="_xlnm.Print_Area" localSheetId="4">'SECOND OEUVRE - DDED T7'!$A$1:$F$43</definedName>
    <definedName name="_xlnm.Print_Area" localSheetId="1">'SECOND OEUVRE - DPGF T6'!$A$1:$E$23</definedName>
    <definedName name="_xlnm.Print_Area" localSheetId="3">'SECOND OEUVRE - DPGF T7'!$A$1:$E$23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7" l="1"/>
  <c r="F42" i="7" s="1"/>
  <c r="E16" i="9" s="1"/>
  <c r="F34" i="7"/>
  <c r="F36" i="7" s="1"/>
  <c r="E14" i="9" s="1"/>
  <c r="F29" i="7"/>
  <c r="F31" i="7" s="1"/>
  <c r="E12" i="9" s="1"/>
  <c r="F23" i="7"/>
  <c r="F26" i="7" s="1"/>
  <c r="E10" i="9" s="1"/>
  <c r="F18" i="7"/>
  <c r="F20" i="7" s="1"/>
  <c r="E8" i="9" s="1"/>
  <c r="F13" i="7"/>
  <c r="F10" i="7"/>
  <c r="F7" i="7"/>
  <c r="F15" i="7" s="1"/>
  <c r="E6" i="9" s="1"/>
  <c r="E18" i="9" s="1"/>
  <c r="B16" i="9"/>
  <c r="A16" i="9"/>
  <c r="B14" i="9"/>
  <c r="A14" i="9"/>
  <c r="B12" i="9"/>
  <c r="A12" i="9"/>
  <c r="B10" i="9"/>
  <c r="A10" i="9"/>
  <c r="B8" i="9"/>
  <c r="A8" i="9"/>
  <c r="B6" i="9"/>
  <c r="A6" i="9"/>
  <c r="B16" i="8"/>
  <c r="B14" i="8"/>
  <c r="B12" i="8"/>
  <c r="B10" i="8"/>
  <c r="B8" i="8"/>
  <c r="A16" i="8"/>
  <c r="A14" i="8"/>
  <c r="A12" i="8"/>
  <c r="A10" i="8"/>
  <c r="A8" i="8"/>
  <c r="F7" i="4"/>
  <c r="B6" i="8"/>
  <c r="F40" i="4"/>
  <c r="F42" i="4" s="1"/>
  <c r="E16" i="8" s="1"/>
  <c r="F34" i="4"/>
  <c r="F36" i="4" s="1"/>
  <c r="E14" i="8" s="1"/>
  <c r="F29" i="4"/>
  <c r="F31" i="4" s="1"/>
  <c r="E12" i="8" s="1"/>
  <c r="F23" i="4"/>
  <c r="F26" i="4" s="1"/>
  <c r="E10" i="8" s="1"/>
  <c r="F18" i="4"/>
  <c r="F20" i="4" s="1"/>
  <c r="E8" i="8" s="1"/>
  <c r="F13" i="4"/>
  <c r="F15" i="4" s="1"/>
  <c r="E6" i="8" s="1"/>
  <c r="F10" i="4"/>
  <c r="A6" i="8"/>
  <c r="E20" i="9" l="1"/>
  <c r="E22" i="9" s="1"/>
  <c r="E18" i="8"/>
  <c r="E20" i="8" s="1"/>
  <c r="E22" i="8" s="1"/>
</calcChain>
</file>

<file path=xl/sharedStrings.xml><?xml version="1.0" encoding="utf-8"?>
<sst xmlns="http://schemas.openxmlformats.org/spreadsheetml/2006/main" count="189" uniqueCount="81">
  <si>
    <t>CH3</t>
  </si>
  <si>
    <t>CH4</t>
  </si>
  <si>
    <t>CH5</t>
  </si>
  <si>
    <t>ART</t>
  </si>
  <si>
    <t>Peintures courantes</t>
  </si>
  <si>
    <t>Travaux préparatoires.</t>
  </si>
  <si>
    <t>Préparation des support existants conserves</t>
  </si>
  <si>
    <t>ACH-B764</t>
  </si>
  <si>
    <t>Peinture des parois verticales</t>
  </si>
  <si>
    <t>Peinture des parois verticales - finition B</t>
  </si>
  <si>
    <t>ACH-A759</t>
  </si>
  <si>
    <t>Fin de chantier</t>
  </si>
  <si>
    <t>Nettoyage</t>
  </si>
  <si>
    <t>Nettoyage fin de réception</t>
  </si>
  <si>
    <t>MBO-A039</t>
  </si>
  <si>
    <t>Peinture de sol</t>
  </si>
  <si>
    <t>Peinture de sol satiné</t>
  </si>
  <si>
    <t>Maitre d’ouvrage :</t>
  </si>
  <si>
    <t xml:space="preserve">ESID - 9 rue de Cursol - CS 61 142 33 082 BORDEAUX CEDEX  </t>
  </si>
  <si>
    <t>Bureau d’études :</t>
  </si>
  <si>
    <t xml:space="preserve">
</t>
  </si>
  <si>
    <t>3 Rue Nully De Harcourt, 33610 CANEJAN</t>
  </si>
  <si>
    <t>MISSION DE MAITRISE D’ŒUVRE - ESID
Réfection des chaufferies Extension T6 et Extension T7 - SAINTES</t>
  </si>
  <si>
    <t>Phase</t>
  </si>
  <si>
    <t>Indice</t>
  </si>
  <si>
    <t>Date</t>
  </si>
  <si>
    <t>Objet</t>
  </si>
  <si>
    <t>Rédacteur</t>
  </si>
  <si>
    <t>Relecture</t>
  </si>
  <si>
    <t>PRO</t>
  </si>
  <si>
    <t>A</t>
  </si>
  <si>
    <t>Emission Originale</t>
  </si>
  <si>
    <t>RCO</t>
  </si>
  <si>
    <t>APS</t>
  </si>
  <si>
    <t>3.1</t>
  </si>
  <si>
    <t>3.1.1</t>
  </si>
  <si>
    <t>3.1.3</t>
  </si>
  <si>
    <t>3.2</t>
  </si>
  <si>
    <t xml:space="preserve">N° </t>
  </si>
  <si>
    <t>DESIGNATION DES OUVRAGES</t>
  </si>
  <si>
    <t>UNITE</t>
  </si>
  <si>
    <t>QTE</t>
  </si>
  <si>
    <t>PRIX</t>
  </si>
  <si>
    <t xml:space="preserve">MONTANT </t>
  </si>
  <si>
    <t>TOTAL</t>
  </si>
  <si>
    <t>DPGF</t>
  </si>
  <si>
    <t>Ens</t>
  </si>
  <si>
    <t>U</t>
  </si>
  <si>
    <t>DCE</t>
  </si>
  <si>
    <t>Fev-26</t>
  </si>
  <si>
    <t>MNB</t>
  </si>
  <si>
    <t>LOT SECOND ŒUVRE</t>
  </si>
  <si>
    <t xml:space="preserve">Plafond Chaufferie </t>
  </si>
  <si>
    <t xml:space="preserve">Plafond silico calcaire </t>
  </si>
  <si>
    <t>m²</t>
  </si>
  <si>
    <t>3.3</t>
  </si>
  <si>
    <t>Bloc Porte Chaufferie</t>
  </si>
  <si>
    <t xml:space="preserve">Ensemble bloc porte métallique </t>
  </si>
  <si>
    <t>Cis ferme portes, quincaillerie, VB</t>
  </si>
  <si>
    <t>3.6</t>
  </si>
  <si>
    <t>3.6.1</t>
  </si>
  <si>
    <t>3.4</t>
  </si>
  <si>
    <t>Réfection des socles</t>
  </si>
  <si>
    <t xml:space="preserve">Réfection des socles des chaudières cis toutes sujétions </t>
  </si>
  <si>
    <t>3.5</t>
  </si>
  <si>
    <t xml:space="preserve">Adaptation des encoffrements CF cis toutes sujétions </t>
  </si>
  <si>
    <t>DPGF CHAUFFERIE T6</t>
  </si>
  <si>
    <t xml:space="preserve">MONTANT TOTAL HT </t>
  </si>
  <si>
    <t>T.V.A. (20%)</t>
  </si>
  <si>
    <t>TOTAL Toutes Taxes Comprises</t>
  </si>
  <si>
    <t>3.1.2</t>
  </si>
  <si>
    <t>Sous-Total § 3.1</t>
  </si>
  <si>
    <t>DESCRIPTION DES TRAVAUX  - CHAUFFERIE T7</t>
  </si>
  <si>
    <t>DESCRIPTION DES TRAVAUX  - CHAUFFERIE T6</t>
  </si>
  <si>
    <t>Sous-Total § 3.2</t>
  </si>
  <si>
    <t>Sous-Total § 3.3</t>
  </si>
  <si>
    <t>Sous-Total § 3.4</t>
  </si>
  <si>
    <t>Sous-Total § 3.5</t>
  </si>
  <si>
    <t>DPGF CHAUFFERIE T7</t>
  </si>
  <si>
    <t>Ens.</t>
  </si>
  <si>
    <t>Encoffrement 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</si>
</sst>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164" formatCode="#,##0.00;\-#,##0.00;"/>
    <numFmt numFmtId="165" formatCode="#,##0.00\ _F"/>
    <numFmt numFmtId="166" formatCode="#,##0\ [$€-1]"/>
    <numFmt numFmtId="167" formatCode="#,##0.00\ [$€-1]"/>
    <numFmt numFmtId="168" formatCode="0.0"/>
    <numFmt numFmtId="169" formatCode="_-* #,##0.00\ _F_-;\-* #,##0.00\ _F_-;_-* &quot;-&quot;??\ _F_-;_-@_-"/>
    <numFmt numFmtId="170" formatCode="_-* #,##0\ _F_-;\-* #,##0\ _F_-;_-* &quot;-&quot;??\ _F_-;_-@_-"/>
  </numFmts>
  <fonts count="3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1"/>
    </font>
    <font>
      <b/>
      <u/>
      <sz val="14"/>
      <color rgb="FF002060"/>
      <name val="Calibri"/>
      <family val="1"/>
    </font>
    <font>
      <b/>
      <sz val="12"/>
      <color rgb="FF2F5496"/>
      <name val="Calibri"/>
      <family val="1"/>
    </font>
    <font>
      <b/>
      <sz val="10"/>
      <color rgb="FF657FCC"/>
      <name val="Calibri"/>
      <family val="1"/>
    </font>
    <font>
      <sz val="10"/>
      <color rgb="FF000000"/>
      <name val="Calibri"/>
      <family val="1"/>
    </font>
    <font>
      <sz val="10"/>
      <color rgb="FF5B5B5B"/>
      <name val="Calibri"/>
      <family val="1"/>
    </font>
    <font>
      <sz val="12"/>
      <name val="Times New Roman"/>
      <family val="1"/>
    </font>
    <font>
      <b/>
      <u/>
      <sz val="11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5"/>
      <color rgb="FF000000"/>
      <name val="Aptos Narrow"/>
      <family val="2"/>
      <scheme val="minor"/>
    </font>
    <font>
      <b/>
      <sz val="12"/>
      <color rgb="FFFF6600"/>
      <name val="Aptos Narrow"/>
      <family val="2"/>
      <scheme val="minor"/>
    </font>
    <font>
      <b/>
      <sz val="16"/>
      <color rgb="FFFF6600"/>
      <name val="Aptos Narrow"/>
      <family val="2"/>
      <scheme val="minor"/>
    </font>
    <font>
      <b/>
      <sz val="20"/>
      <color rgb="FF00000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name val="Arial"/>
      <family val="2"/>
    </font>
    <font>
      <b/>
      <sz val="12"/>
      <color theme="3" tint="0.39997558519241921"/>
      <name val="Aptos Narrow"/>
      <family val="2"/>
      <scheme val="minor"/>
    </font>
    <font>
      <b/>
      <sz val="12"/>
      <color theme="4" tint="-0.249977111117893"/>
      <name val="Aptos Narrow"/>
      <family val="2"/>
      <scheme val="minor"/>
    </font>
    <font>
      <b/>
      <sz val="12"/>
      <color rgb="FF8497B0"/>
      <name val="Aptos Narrow"/>
      <family val="2"/>
      <scheme val="minor"/>
    </font>
    <font>
      <b/>
      <sz val="11"/>
      <color rgb="FF44546A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3" tint="0.39997558519241921"/>
      <name val="Aptos Narrow"/>
      <family val="2"/>
      <scheme val="minor"/>
    </font>
    <font>
      <sz val="12"/>
      <color theme="3" tint="0.3999755851924192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FEE"/>
        <bgColor indexed="64"/>
      </patternFill>
    </fill>
  </fills>
  <borders count="44">
    <border>
      <left/>
      <right/>
      <top/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5F7492"/>
      </left>
      <right style="thin">
        <color rgb="FF5F7492"/>
      </right>
      <top style="thin">
        <color rgb="FF5F7492"/>
      </top>
      <bottom/>
      <diagonal/>
    </border>
    <border>
      <left style="thin">
        <color rgb="FF5F7492"/>
      </left>
      <right style="thin">
        <color rgb="FF5F7492"/>
      </right>
      <top/>
      <bottom/>
      <diagonal/>
    </border>
    <border>
      <left style="thin">
        <color rgb="FF5F7492"/>
      </left>
      <right style="thin">
        <color rgb="FF5F7492"/>
      </right>
      <top/>
      <bottom style="thin">
        <color rgb="FF5F7492"/>
      </bottom>
      <diagonal/>
    </border>
    <border>
      <left style="thin">
        <color rgb="FF5F7492"/>
      </left>
      <right/>
      <top style="thin">
        <color rgb="FF5F7492"/>
      </top>
      <bottom/>
      <diagonal/>
    </border>
    <border>
      <left style="thin">
        <color rgb="FF5F7492"/>
      </left>
      <right/>
      <top/>
      <bottom/>
      <diagonal/>
    </border>
    <border>
      <left style="thin">
        <color rgb="FF5F7492"/>
      </left>
      <right/>
      <top/>
      <bottom style="thin">
        <color rgb="FF5F7492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rgb="FF0070C0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theme="4"/>
      </right>
      <top/>
      <bottom style="thin">
        <color rgb="FF0070C0"/>
      </bottom>
      <diagonal/>
    </border>
  </borders>
  <cellStyleXfs count="12">
    <xf numFmtId="0" fontId="0" fillId="0" borderId="0"/>
    <xf numFmtId="0" fontId="1" fillId="0" borderId="0" applyFill="0"/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 indent="2"/>
    </xf>
    <xf numFmtId="0" fontId="7" fillId="0" borderId="0" applyFill="0">
      <alignment horizontal="left" vertical="top" wrapText="1" indent="2"/>
    </xf>
    <xf numFmtId="0" fontId="1" fillId="0" borderId="0" applyFill="0"/>
    <xf numFmtId="0" fontId="8" fillId="0" borderId="0"/>
    <xf numFmtId="44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9" fillId="0" borderId="0"/>
  </cellStyleXfs>
  <cellXfs count="141">
    <xf numFmtId="0" fontId="0" fillId="0" borderId="0" xfId="0"/>
    <xf numFmtId="0" fontId="1" fillId="0" borderId="0" xfId="1"/>
    <xf numFmtId="49" fontId="1" fillId="0" borderId="0" xfId="1" applyNumberFormat="1" applyAlignment="1">
      <alignment horizontal="left" vertical="top" wrapText="1"/>
    </xf>
    <xf numFmtId="164" fontId="2" fillId="0" borderId="0" xfId="1" applyNumberFormat="1" applyFont="1" applyAlignment="1">
      <alignment horizontal="right" vertical="top" wrapText="1"/>
    </xf>
    <xf numFmtId="0" fontId="10" fillId="0" borderId="0" xfId="8" applyFont="1"/>
    <xf numFmtId="0" fontId="10" fillId="0" borderId="4" xfId="8" applyFont="1" applyBorder="1" applyAlignment="1">
      <alignment vertical="top" wrapText="1"/>
    </xf>
    <xf numFmtId="0" fontId="10" fillId="0" borderId="5" xfId="8" applyFont="1" applyBorder="1"/>
    <xf numFmtId="0" fontId="12" fillId="0" borderId="4" xfId="8" applyFont="1" applyBorder="1" applyAlignment="1">
      <alignment horizontal="center" vertical="center" wrapText="1"/>
    </xf>
    <xf numFmtId="0" fontId="11" fillId="0" borderId="4" xfId="8" applyFont="1" applyBorder="1" applyAlignment="1">
      <alignment vertical="center"/>
    </xf>
    <xf numFmtId="0" fontId="11" fillId="0" borderId="4" xfId="8" applyFont="1" applyBorder="1" applyAlignment="1">
      <alignment vertical="top" wrapText="1"/>
    </xf>
    <xf numFmtId="0" fontId="10" fillId="0" borderId="7" xfId="8" applyFont="1" applyBorder="1"/>
    <xf numFmtId="0" fontId="10" fillId="0" borderId="8" xfId="8" applyFont="1" applyBorder="1"/>
    <xf numFmtId="0" fontId="10" fillId="0" borderId="9" xfId="8" applyFont="1" applyBorder="1"/>
    <xf numFmtId="0" fontId="11" fillId="0" borderId="0" xfId="8" applyFont="1" applyAlignment="1">
      <alignment vertical="center"/>
    </xf>
    <xf numFmtId="0" fontId="16" fillId="0" borderId="10" xfId="8" applyFont="1" applyBorder="1" applyAlignment="1">
      <alignment horizontal="center" vertical="center" wrapText="1"/>
    </xf>
    <xf numFmtId="0" fontId="17" fillId="2" borderId="13" xfId="8" applyFont="1" applyFill="1" applyBorder="1" applyAlignment="1">
      <alignment horizontal="center" vertical="center" wrapText="1"/>
    </xf>
    <xf numFmtId="17" fontId="11" fillId="2" borderId="13" xfId="8" applyNumberFormat="1" applyFont="1" applyFill="1" applyBorder="1" applyAlignment="1">
      <alignment horizontal="center" vertical="center" wrapText="1"/>
    </xf>
    <xf numFmtId="0" fontId="11" fillId="2" borderId="13" xfId="8" applyFont="1" applyFill="1" applyBorder="1" applyAlignment="1">
      <alignment horizontal="center" vertical="center" wrapText="1"/>
    </xf>
    <xf numFmtId="0" fontId="17" fillId="0" borderId="13" xfId="8" applyFont="1" applyBorder="1" applyAlignment="1">
      <alignment horizontal="center" vertical="center" wrapText="1"/>
    </xf>
    <xf numFmtId="0" fontId="11" fillId="0" borderId="13" xfId="8" applyFont="1" applyBorder="1" applyAlignment="1">
      <alignment horizontal="center" vertical="center" wrapText="1"/>
    </xf>
    <xf numFmtId="0" fontId="17" fillId="2" borderId="18" xfId="8" applyFont="1" applyFill="1" applyBorder="1" applyAlignment="1">
      <alignment horizontal="center" vertical="center" wrapText="1"/>
    </xf>
    <xf numFmtId="0" fontId="11" fillId="2" borderId="18" xfId="8" applyFont="1" applyFill="1" applyBorder="1" applyAlignment="1">
      <alignment horizontal="center" vertical="center" wrapText="1"/>
    </xf>
    <xf numFmtId="0" fontId="18" fillId="0" borderId="0" xfId="8" applyFont="1" applyAlignment="1">
      <alignment horizontal="center" vertical="center"/>
    </xf>
    <xf numFmtId="49" fontId="18" fillId="0" borderId="0" xfId="8" applyNumberFormat="1" applyFont="1" applyAlignment="1">
      <alignment vertical="center" wrapText="1"/>
    </xf>
    <xf numFmtId="165" fontId="18" fillId="0" borderId="0" xfId="8" applyNumberFormat="1" applyFont="1" applyAlignment="1">
      <alignment vertical="center"/>
    </xf>
    <xf numFmtId="0" fontId="19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21" xfId="8" applyFont="1" applyBorder="1" applyAlignment="1">
      <alignment horizontal="center" vertical="center"/>
    </xf>
    <xf numFmtId="49" fontId="18" fillId="0" borderId="21" xfId="8" applyNumberFormat="1" applyFont="1" applyBorder="1" applyAlignment="1">
      <alignment vertical="center" wrapText="1"/>
    </xf>
    <xf numFmtId="165" fontId="18" fillId="0" borderId="21" xfId="8" applyNumberFormat="1" applyFont="1" applyBorder="1" applyAlignment="1">
      <alignment vertical="center"/>
    </xf>
    <xf numFmtId="166" fontId="18" fillId="0" borderId="21" xfId="8" applyNumberFormat="1" applyFont="1" applyBorder="1" applyAlignment="1">
      <alignment vertical="center"/>
    </xf>
    <xf numFmtId="167" fontId="18" fillId="0" borderId="21" xfId="8" applyNumberFormat="1" applyFont="1" applyBorder="1" applyAlignment="1">
      <alignment horizontal="center" vertical="center"/>
    </xf>
    <xf numFmtId="168" fontId="19" fillId="0" borderId="21" xfId="8" applyNumberFormat="1" applyFont="1" applyBorder="1" applyAlignment="1">
      <alignment horizontal="center" vertical="center"/>
    </xf>
    <xf numFmtId="49" fontId="19" fillId="0" borderId="21" xfId="8" applyNumberFormat="1" applyFont="1" applyBorder="1" applyAlignment="1">
      <alignment vertical="center" wrapText="1"/>
    </xf>
    <xf numFmtId="49" fontId="19" fillId="0" borderId="22" xfId="8" applyNumberFormat="1" applyFont="1" applyBorder="1" applyAlignment="1">
      <alignment vertical="center" wrapText="1"/>
    </xf>
    <xf numFmtId="0" fontId="21" fillId="0" borderId="0" xfId="8" applyFont="1" applyAlignment="1">
      <alignment vertical="center"/>
    </xf>
    <xf numFmtId="0" fontId="21" fillId="0" borderId="0" xfId="8" applyFont="1" applyAlignment="1">
      <alignment horizontal="center" vertical="center"/>
    </xf>
    <xf numFmtId="0" fontId="27" fillId="0" borderId="0" xfId="8" applyFont="1" applyAlignment="1">
      <alignment vertical="center"/>
    </xf>
    <xf numFmtId="0" fontId="28" fillId="0" borderId="0" xfId="8" applyFont="1" applyAlignment="1">
      <alignment vertical="center"/>
    </xf>
    <xf numFmtId="0" fontId="23" fillId="0" borderId="24" xfId="8" applyFont="1" applyBorder="1" applyAlignment="1">
      <alignment horizontal="center" vertical="center"/>
    </xf>
    <xf numFmtId="168" fontId="24" fillId="0" borderId="24" xfId="8" applyNumberFormat="1" applyFont="1" applyBorder="1" applyAlignment="1">
      <alignment horizontal="center" vertical="center"/>
    </xf>
    <xf numFmtId="49" fontId="22" fillId="0" borderId="27" xfId="8" applyNumberFormat="1" applyFont="1" applyBorder="1" applyAlignment="1">
      <alignment vertical="center" wrapText="1"/>
    </xf>
    <xf numFmtId="0" fontId="18" fillId="0" borderId="24" xfId="11" quotePrefix="1" applyFont="1" applyBorder="1" applyAlignment="1">
      <alignment horizontal="justify" vertical="center" wrapText="1"/>
    </xf>
    <xf numFmtId="0" fontId="10" fillId="0" borderId="24" xfId="8" applyFont="1" applyBorder="1" applyAlignment="1">
      <alignment horizontal="center" vertical="center"/>
    </xf>
    <xf numFmtId="44" fontId="10" fillId="0" borderId="24" xfId="9" applyFont="1" applyBorder="1" applyAlignment="1">
      <alignment vertical="center"/>
    </xf>
    <xf numFmtId="168" fontId="19" fillId="0" borderId="0" xfId="8" applyNumberFormat="1" applyFont="1" applyAlignment="1">
      <alignment horizontal="center" vertical="center"/>
    </xf>
    <xf numFmtId="49" fontId="19" fillId="0" borderId="0" xfId="8" applyNumberFormat="1" applyFont="1" applyAlignment="1">
      <alignment vertical="center" wrapText="1"/>
    </xf>
    <xf numFmtId="166" fontId="18" fillId="0" borderId="0" xfId="8" applyNumberFormat="1" applyFont="1" applyAlignment="1">
      <alignment vertical="center"/>
    </xf>
    <xf numFmtId="167" fontId="18" fillId="0" borderId="0" xfId="8" applyNumberFormat="1" applyFont="1" applyAlignment="1">
      <alignment horizontal="center" vertical="center"/>
    </xf>
    <xf numFmtId="49" fontId="23" fillId="0" borderId="5" xfId="8" applyNumberFormat="1" applyFont="1" applyBorder="1" applyAlignment="1">
      <alignment horizontal="center" vertical="center" wrapText="1"/>
    </xf>
    <xf numFmtId="0" fontId="26" fillId="0" borderId="29" xfId="8" applyFont="1" applyBorder="1" applyAlignment="1">
      <alignment horizontal="center" vertical="center"/>
    </xf>
    <xf numFmtId="49" fontId="23" fillId="0" borderId="29" xfId="8" applyNumberFormat="1" applyFont="1" applyBorder="1" applyAlignment="1">
      <alignment horizontal="center" vertical="center" wrapText="1"/>
    </xf>
    <xf numFmtId="165" fontId="10" fillId="0" borderId="29" xfId="8" applyNumberFormat="1" applyFont="1" applyBorder="1" applyAlignment="1">
      <alignment vertical="center"/>
    </xf>
    <xf numFmtId="44" fontId="26" fillId="0" borderId="29" xfId="9" applyFont="1" applyBorder="1" applyAlignment="1">
      <alignment vertical="center"/>
    </xf>
    <xf numFmtId="44" fontId="26" fillId="0" borderId="30" xfId="9" applyFont="1" applyBorder="1" applyAlignment="1">
      <alignment vertical="center"/>
    </xf>
    <xf numFmtId="44" fontId="10" fillId="0" borderId="30" xfId="9" applyFont="1" applyBorder="1" applyAlignment="1">
      <alignment vertical="center"/>
    </xf>
    <xf numFmtId="0" fontId="26" fillId="0" borderId="31" xfId="8" applyFont="1" applyBorder="1" applyAlignment="1">
      <alignment horizontal="center" vertical="center"/>
    </xf>
    <xf numFmtId="49" fontId="23" fillId="0" borderId="31" xfId="8" applyNumberFormat="1" applyFont="1" applyBorder="1" applyAlignment="1">
      <alignment horizontal="center" vertical="center" wrapText="1"/>
    </xf>
    <xf numFmtId="165" fontId="10" fillId="0" borderId="31" xfId="8" applyNumberFormat="1" applyFont="1" applyBorder="1" applyAlignment="1">
      <alignment vertical="center"/>
    </xf>
    <xf numFmtId="0" fontId="10" fillId="0" borderId="32" xfId="8" applyFont="1" applyBorder="1" applyAlignment="1">
      <alignment horizontal="center" vertical="center"/>
    </xf>
    <xf numFmtId="44" fontId="10" fillId="0" borderId="33" xfId="9" applyFont="1" applyBorder="1" applyAlignment="1">
      <alignment vertical="center"/>
    </xf>
    <xf numFmtId="168" fontId="26" fillId="0" borderId="32" xfId="8" applyNumberFormat="1" applyFont="1" applyBorder="1" applyAlignment="1">
      <alignment horizontal="center" vertical="center"/>
    </xf>
    <xf numFmtId="0" fontId="10" fillId="0" borderId="34" xfId="8" applyFont="1" applyBorder="1" applyAlignment="1">
      <alignment horizontal="center" vertical="center"/>
    </xf>
    <xf numFmtId="166" fontId="10" fillId="0" borderId="34" xfId="8" applyNumberFormat="1" applyFont="1" applyBorder="1" applyAlignment="1">
      <alignment vertical="center"/>
    </xf>
    <xf numFmtId="44" fontId="10" fillId="0" borderId="34" xfId="9" applyFont="1" applyBorder="1" applyAlignment="1">
      <alignment vertical="center"/>
    </xf>
    <xf numFmtId="49" fontId="23" fillId="0" borderId="37" xfId="8" applyNumberFormat="1" applyFont="1" applyBorder="1" applyAlignment="1">
      <alignment vertical="center" wrapText="1"/>
    </xf>
    <xf numFmtId="165" fontId="10" fillId="0" borderId="32" xfId="8" applyNumberFormat="1" applyFont="1" applyBorder="1" applyAlignment="1">
      <alignment vertical="center"/>
    </xf>
    <xf numFmtId="44" fontId="10" fillId="0" borderId="32" xfId="9" applyFont="1" applyBorder="1" applyAlignment="1">
      <alignment vertical="center"/>
    </xf>
    <xf numFmtId="170" fontId="10" fillId="0" borderId="32" xfId="10" applyNumberFormat="1" applyFont="1" applyBorder="1" applyAlignment="1">
      <alignment horizontal="center" vertical="center"/>
    </xf>
    <xf numFmtId="44" fontId="10" fillId="0" borderId="32" xfId="9" applyFont="1" applyFill="1" applyBorder="1" applyAlignment="1">
      <alignment vertical="center"/>
    </xf>
    <xf numFmtId="0" fontId="22" fillId="0" borderId="37" xfId="8" applyFont="1" applyBorder="1" applyAlignment="1">
      <alignment horizontal="center" vertical="center" wrapText="1"/>
    </xf>
    <xf numFmtId="0" fontId="10" fillId="0" borderId="36" xfId="8" applyFont="1" applyBorder="1" applyAlignment="1">
      <alignment horizontal="center" vertical="center"/>
    </xf>
    <xf numFmtId="168" fontId="26" fillId="0" borderId="39" xfId="8" applyNumberFormat="1" applyFont="1" applyBorder="1" applyAlignment="1">
      <alignment horizontal="center" vertical="center"/>
    </xf>
    <xf numFmtId="0" fontId="23" fillId="0" borderId="37" xfId="8" applyFont="1" applyBorder="1" applyAlignment="1">
      <alignment horizontal="center" vertical="center"/>
    </xf>
    <xf numFmtId="168" fontId="24" fillId="0" borderId="37" xfId="8" applyNumberFormat="1" applyFont="1" applyBorder="1" applyAlignment="1">
      <alignment horizontal="center" vertical="center"/>
    </xf>
    <xf numFmtId="49" fontId="25" fillId="0" borderId="37" xfId="8" applyNumberFormat="1" applyFont="1" applyBorder="1" applyAlignment="1">
      <alignment horizontal="center" vertical="center"/>
    </xf>
    <xf numFmtId="168" fontId="26" fillId="0" borderId="37" xfId="8" applyNumberFormat="1" applyFont="1" applyBorder="1" applyAlignment="1">
      <alignment horizontal="center" vertical="center"/>
    </xf>
    <xf numFmtId="49" fontId="26" fillId="0" borderId="32" xfId="8" applyNumberFormat="1" applyFont="1" applyBorder="1" applyAlignment="1">
      <alignment vertical="center" wrapText="1"/>
    </xf>
    <xf numFmtId="49" fontId="22" fillId="0" borderId="32" xfId="8" applyNumberFormat="1" applyFont="1" applyBorder="1" applyAlignment="1">
      <alignment vertical="center" wrapText="1"/>
    </xf>
    <xf numFmtId="49" fontId="20" fillId="0" borderId="32" xfId="8" applyNumberFormat="1" applyFont="1" applyBorder="1" applyAlignment="1">
      <alignment vertical="center" wrapText="1"/>
    </xf>
    <xf numFmtId="0" fontId="10" fillId="0" borderId="32" xfId="8" quotePrefix="1" applyFont="1" applyBorder="1" applyAlignment="1">
      <alignment horizontal="justify" vertical="center" wrapText="1"/>
    </xf>
    <xf numFmtId="168" fontId="18" fillId="0" borderId="32" xfId="8" applyNumberFormat="1" applyFont="1" applyBorder="1" applyAlignment="1">
      <alignment horizontal="left" vertical="center"/>
    </xf>
    <xf numFmtId="44" fontId="26" fillId="0" borderId="42" xfId="9" applyFont="1" applyBorder="1" applyAlignment="1">
      <alignment vertical="center"/>
    </xf>
    <xf numFmtId="0" fontId="30" fillId="0" borderId="0" xfId="8" applyFont="1" applyAlignment="1">
      <alignment vertical="center"/>
    </xf>
    <xf numFmtId="0" fontId="22" fillId="0" borderId="27" xfId="8" applyFont="1" applyBorder="1" applyAlignment="1">
      <alignment vertical="center" wrapText="1"/>
    </xf>
    <xf numFmtId="0" fontId="23" fillId="0" borderId="27" xfId="8" applyFont="1" applyBorder="1" applyAlignment="1">
      <alignment vertical="center" wrapText="1"/>
    </xf>
    <xf numFmtId="168" fontId="26" fillId="0" borderId="38" xfId="8" applyNumberFormat="1" applyFont="1" applyBorder="1" applyAlignment="1">
      <alignment horizontal="center" vertical="center"/>
    </xf>
    <xf numFmtId="0" fontId="10" fillId="0" borderId="36" xfId="8" quotePrefix="1" applyFont="1" applyBorder="1" applyAlignment="1">
      <alignment horizontal="justify" vertical="center" wrapText="1"/>
    </xf>
    <xf numFmtId="170" fontId="10" fillId="0" borderId="36" xfId="10" applyNumberFormat="1" applyFont="1" applyBorder="1" applyAlignment="1">
      <alignment horizontal="center" vertical="center"/>
    </xf>
    <xf numFmtId="44" fontId="10" fillId="0" borderId="36" xfId="9" applyFont="1" applyFill="1" applyBorder="1" applyAlignment="1">
      <alignment vertical="center"/>
    </xf>
    <xf numFmtId="44" fontId="10" fillId="0" borderId="41" xfId="9" applyFont="1" applyBorder="1" applyAlignment="1">
      <alignment vertical="center"/>
    </xf>
    <xf numFmtId="0" fontId="16" fillId="0" borderId="11" xfId="8" applyFont="1" applyBorder="1" applyAlignment="1">
      <alignment horizontal="center" vertical="center" wrapText="1"/>
    </xf>
    <xf numFmtId="0" fontId="16" fillId="0" borderId="12" xfId="8" applyFont="1" applyBorder="1" applyAlignment="1">
      <alignment horizontal="center" vertical="center" wrapText="1"/>
    </xf>
    <xf numFmtId="0" fontId="11" fillId="2" borderId="14" xfId="8" applyFont="1" applyFill="1" applyBorder="1" applyAlignment="1">
      <alignment horizontal="center" vertical="center" wrapText="1"/>
    </xf>
    <xf numFmtId="0" fontId="11" fillId="2" borderId="15" xfId="8" applyFont="1" applyFill="1" applyBorder="1" applyAlignment="1">
      <alignment horizontal="center" vertical="center" wrapText="1"/>
    </xf>
    <xf numFmtId="0" fontId="11" fillId="0" borderId="16" xfId="8" applyFont="1" applyBorder="1" applyAlignment="1">
      <alignment horizontal="center" vertical="center" wrapText="1"/>
    </xf>
    <xf numFmtId="0" fontId="11" fillId="0" borderId="17" xfId="8" applyFont="1" applyBorder="1" applyAlignment="1">
      <alignment horizontal="center" vertical="center" wrapText="1"/>
    </xf>
    <xf numFmtId="0" fontId="11" fillId="2" borderId="19" xfId="8" applyFont="1" applyFill="1" applyBorder="1" applyAlignment="1">
      <alignment horizontal="center" vertical="center" wrapText="1"/>
    </xf>
    <xf numFmtId="0" fontId="11" fillId="2" borderId="20" xfId="8" applyFont="1" applyFill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0" fontId="13" fillId="0" borderId="0" xfId="8" applyFont="1" applyAlignment="1">
      <alignment horizontal="center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3" fillId="0" borderId="8" xfId="8" applyFont="1" applyBorder="1" applyAlignment="1">
      <alignment horizontal="center" vertical="center" wrapText="1"/>
    </xf>
    <xf numFmtId="0" fontId="13" fillId="0" borderId="9" xfId="8" applyFont="1" applyBorder="1" applyAlignment="1">
      <alignment horizontal="center" vertical="center" wrapText="1"/>
    </xf>
    <xf numFmtId="0" fontId="11" fillId="0" borderId="6" xfId="8" applyFont="1" applyBorder="1" applyAlignment="1">
      <alignment horizontal="center" vertical="center"/>
    </xf>
    <xf numFmtId="0" fontId="14" fillId="0" borderId="4" xfId="8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 wrapText="1"/>
    </xf>
    <xf numFmtId="0" fontId="14" fillId="0" borderId="5" xfId="8" applyFont="1" applyBorder="1" applyAlignment="1">
      <alignment horizontal="center" vertical="center" wrapText="1"/>
    </xf>
    <xf numFmtId="0" fontId="15" fillId="0" borderId="4" xfId="8" applyFont="1" applyBorder="1" applyAlignment="1">
      <alignment horizontal="center" vertical="center" wrapText="1"/>
    </xf>
    <xf numFmtId="0" fontId="15" fillId="0" borderId="0" xfId="8" applyFont="1" applyAlignment="1">
      <alignment horizontal="center" vertical="center" wrapText="1"/>
    </xf>
    <xf numFmtId="0" fontId="15" fillId="0" borderId="5" xfId="8" applyFont="1" applyBorder="1" applyAlignment="1">
      <alignment horizontal="center" vertical="center" wrapText="1"/>
    </xf>
    <xf numFmtId="0" fontId="11" fillId="0" borderId="4" xfId="8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 wrapText="1"/>
    </xf>
    <xf numFmtId="0" fontId="11" fillId="0" borderId="5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left" vertical="center" wrapText="1"/>
    </xf>
    <xf numFmtId="0" fontId="9" fillId="0" borderId="2" xfId="8" applyFont="1" applyBorder="1" applyAlignment="1">
      <alignment horizontal="left" vertical="center" wrapText="1"/>
    </xf>
    <xf numFmtId="0" fontId="9" fillId="0" borderId="3" xfId="8" applyFont="1" applyBorder="1" applyAlignment="1">
      <alignment horizontal="left" vertical="center" wrapText="1"/>
    </xf>
    <xf numFmtId="0" fontId="22" fillId="0" borderId="23" xfId="8" applyFont="1" applyBorder="1" applyAlignment="1">
      <alignment horizontal="center" vertical="center" wrapText="1"/>
    </xf>
    <xf numFmtId="0" fontId="22" fillId="0" borderId="25" xfId="8" applyFont="1" applyBorder="1" applyAlignment="1">
      <alignment horizontal="center" vertical="center" wrapText="1"/>
    </xf>
    <xf numFmtId="0" fontId="22" fillId="0" borderId="26" xfId="8" applyFont="1" applyBorder="1" applyAlignment="1">
      <alignment horizontal="center" vertical="center" wrapText="1"/>
    </xf>
    <xf numFmtId="0" fontId="22" fillId="0" borderId="28" xfId="8" applyFont="1" applyBorder="1" applyAlignment="1">
      <alignment horizontal="center" vertical="center" wrapText="1"/>
    </xf>
    <xf numFmtId="165" fontId="22" fillId="0" borderId="23" xfId="8" applyNumberFormat="1" applyFont="1" applyBorder="1" applyAlignment="1">
      <alignment horizontal="center" vertical="center" wrapText="1"/>
    </xf>
    <xf numFmtId="165" fontId="22" fillId="0" borderId="25" xfId="8" applyNumberFormat="1" applyFont="1" applyBorder="1" applyAlignment="1">
      <alignment horizontal="center" vertical="center" wrapText="1"/>
    </xf>
    <xf numFmtId="44" fontId="22" fillId="0" borderId="35" xfId="9" applyFont="1" applyBorder="1" applyAlignment="1">
      <alignment horizontal="center" vertical="center" wrapText="1"/>
    </xf>
    <xf numFmtId="44" fontId="22" fillId="0" borderId="43" xfId="9" applyFont="1" applyBorder="1" applyAlignment="1">
      <alignment horizontal="center" vertical="center" wrapText="1"/>
    </xf>
    <xf numFmtId="44" fontId="22" fillId="0" borderId="40" xfId="9" applyFont="1" applyBorder="1" applyAlignment="1">
      <alignment horizontal="center" vertical="center" wrapText="1"/>
    </xf>
    <xf numFmtId="44" fontId="22" fillId="0" borderId="41" xfId="9" applyFont="1" applyBorder="1" applyAlignment="1">
      <alignment horizontal="center" vertical="center" wrapText="1"/>
    </xf>
    <xf numFmtId="168" fontId="22" fillId="0" borderId="39" xfId="8" applyNumberFormat="1" applyFont="1" applyBorder="1" applyAlignment="1">
      <alignment horizontal="center" vertical="center" wrapText="1"/>
    </xf>
    <xf numFmtId="168" fontId="22" fillId="0" borderId="38" xfId="8" applyNumberFormat="1" applyFont="1" applyBorder="1" applyAlignment="1">
      <alignment horizontal="center" vertical="center" wrapText="1"/>
    </xf>
    <xf numFmtId="49" fontId="22" fillId="0" borderId="34" xfId="8" applyNumberFormat="1" applyFont="1" applyBorder="1" applyAlignment="1">
      <alignment horizontal="center" vertical="center" wrapText="1"/>
    </xf>
    <xf numFmtId="49" fontId="22" fillId="0" borderId="36" xfId="8" applyNumberFormat="1" applyFont="1" applyBorder="1" applyAlignment="1">
      <alignment horizontal="center" vertical="center" wrapText="1"/>
    </xf>
    <xf numFmtId="0" fontId="22" fillId="0" borderId="34" xfId="8" applyFont="1" applyBorder="1" applyAlignment="1">
      <alignment horizontal="center" vertical="center" wrapText="1"/>
    </xf>
    <xf numFmtId="0" fontId="22" fillId="0" borderId="36" xfId="8" applyFont="1" applyBorder="1" applyAlignment="1">
      <alignment horizontal="center" vertical="center" wrapText="1"/>
    </xf>
    <xf numFmtId="165" fontId="22" fillId="0" borderId="34" xfId="8" applyNumberFormat="1" applyFont="1" applyBorder="1" applyAlignment="1">
      <alignment horizontal="center" vertical="center" wrapText="1"/>
    </xf>
    <xf numFmtId="165" fontId="22" fillId="0" borderId="36" xfId="8" applyNumberFormat="1" applyFont="1" applyBorder="1" applyAlignment="1">
      <alignment horizontal="center" vertical="center" wrapText="1"/>
    </xf>
    <xf numFmtId="44" fontId="22" fillId="0" borderId="34" xfId="9" applyFont="1" applyBorder="1" applyAlignment="1">
      <alignment horizontal="center" vertical="center" wrapText="1"/>
    </xf>
    <xf numFmtId="44" fontId="22" fillId="0" borderId="36" xfId="9" applyFont="1" applyBorder="1" applyAlignment="1">
      <alignment horizontal="center" vertical="center" wrapText="1"/>
    </xf>
    <xf numFmtId="0" fontId="31" fillId="0" borderId="24" xfId="11" quotePrefix="1" applyFont="1" applyBorder="1" applyAlignment="1">
      <alignment horizontal="center" vertical="center" wrapText="1"/>
    </xf>
    <xf numFmtId="0" fontId="32" fillId="0" borderId="24" xfId="8" applyFont="1" applyBorder="1" applyAlignment="1">
      <alignment horizontal="center" vertical="center"/>
    </xf>
    <xf numFmtId="0" fontId="31" fillId="0" borderId="24" xfId="11" quotePrefix="1" applyFont="1" applyBorder="1" applyAlignment="1">
      <alignment horizontal="justify" vertical="center" wrapText="1"/>
    </xf>
  </cellXfs>
  <cellStyles count="12">
    <cellStyle name="ArtTitre" xfId="5"/>
    <cellStyle name="ChapRecap1" xfId="6"/>
    <cellStyle name="ChapTitre1" xfId="2"/>
    <cellStyle name="ChapTitre2" xfId="3"/>
    <cellStyle name="ChapTitre3" xfId="4"/>
    <cellStyle name="Milliers 2" xfId="10"/>
    <cellStyle name="Monétaire" xfId="9" builtinId="4"/>
    <cellStyle name="Normal" xfId="0" builtinId="0"/>
    <cellStyle name="Normal 10" xfId="7"/>
    <cellStyle name="Normal 13 2" xfId="11"/>
    <cellStyle name="Normal 2" xfId="1"/>
    <cellStyle name="Normal 2 2" xfId="8"/>
  </cellStyles>
  <dxfs count="0"/>
  <tableStyles count="0" defaultTableStyle="TableStyleMedium2" defaultPivotStyle="PivotStyleLight16"/>
  <colors>
    <mruColors>
      <color rgb="FF5F7492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644525</xdr:colOff>
      <xdr:row>8</xdr:row>
      <xdr:rowOff>178062</xdr:rowOff>
    </xdr:from>
    <xdr:to>
      <xdr:col>4</xdr:col>
      <xdr:colOff>1844675</xdr:colOff>
      <xdr:row>10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455F667D-6820-4889-A8FC-D3CAE5829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625" y="2229112"/>
          <a:ext cx="1200150" cy="1209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20</xdr:row>
      <xdr:rowOff>47625</xdr:rowOff>
    </xdr:from>
    <xdr:to>
      <xdr:col>7</xdr:col>
      <xdr:colOff>663889</xdr:colOff>
      <xdr:row>36</xdr:row>
      <xdr:rowOff>190675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C6C1D35-F53F-4E1C-88DB-42F0E76AD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" y="5915025"/>
          <a:ext cx="6112189" cy="3346625"/>
        </a:xfrm>
        <a:prstGeom prst="rect">
          <a:avLst/>
        </a:prstGeom>
      </xdr:spPr>
    </xdr:pic>
    <xdr:clientData/>
  </xdr:twoCellAnchor>
  <xdr:twoCellAnchor editAs="oneCell">
    <xdr:from>
      <xdr:col>4</xdr:col>
      <xdr:colOff>850900</xdr:colOff>
      <xdr:row>3</xdr:row>
      <xdr:rowOff>19050</xdr:rowOff>
    </xdr:from>
    <xdr:to>
      <xdr:col>4</xdr:col>
      <xdr:colOff>1904868</xdr:colOff>
      <xdr:row>3</xdr:row>
      <xdr:rowOff>914288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42F7EF7-9C8B-4C68-AB23-5BBDABB7F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0" y="406400"/>
          <a:ext cx="1057143" cy="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71"/>
  <sheetViews>
    <sheetView showZeros="0" view="pageBreakPreview" zoomScale="85" zoomScaleNormal="100" zoomScaleSheetLayoutView="85" workbookViewId="0">
      <selection activeCell="J1" sqref="J1"/>
    </sheetView>
  </sheetViews>
  <sheetFormatPr baseColWidth="10" defaultColWidth="12" defaultRowHeight="15"/>
  <cols>
    <col min="1" max="1" width="2.875" style="26" customWidth="1"/>
    <col min="2" max="2" width="9.75" style="32" customWidth="1"/>
    <col min="3" max="3" width="7.875" style="34" customWidth="1"/>
    <col min="4" max="4" width="10.25" style="27" customWidth="1"/>
    <col min="5" max="5" width="30" style="30" customWidth="1"/>
    <col min="6" max="6" width="12.5" style="30" customWidth="1"/>
    <col min="7" max="7" width="11" style="31" bestFit="1" customWidth="1"/>
    <col min="8" max="8" width="12.75" style="25" bestFit="1" customWidth="1"/>
    <col min="9" max="9" width="2.5" style="26" customWidth="1"/>
    <col min="10" max="16384" width="12" style="26"/>
  </cols>
  <sheetData>
    <row r="1" spans="2:8">
      <c r="B1" s="45"/>
      <c r="C1" s="46"/>
      <c r="D1" s="22"/>
      <c r="E1" s="47"/>
      <c r="F1" s="47"/>
      <c r="G1" s="48"/>
    </row>
    <row r="2" spans="2:8" s="4" customFormat="1" ht="15" customHeight="1">
      <c r="B2" s="115" t="s">
        <v>17</v>
      </c>
      <c r="C2" s="116"/>
      <c r="D2" s="116"/>
      <c r="E2" s="116"/>
      <c r="F2" s="116"/>
      <c r="G2" s="116"/>
      <c r="H2" s="117"/>
    </row>
    <row r="3" spans="2:8" s="4" customFormat="1">
      <c r="B3" s="5"/>
      <c r="H3" s="6"/>
    </row>
    <row r="4" spans="2:8" s="4" customFormat="1" ht="75.599999999999994" customHeight="1">
      <c r="B4" s="112"/>
      <c r="C4" s="113"/>
      <c r="D4" s="113"/>
      <c r="E4" s="113"/>
      <c r="F4" s="113"/>
      <c r="G4" s="113"/>
      <c r="H4" s="114"/>
    </row>
    <row r="5" spans="2:8" s="4" customFormat="1" ht="9" customHeight="1">
      <c r="B5" s="7"/>
      <c r="H5" s="6"/>
    </row>
    <row r="6" spans="2:8" s="4" customFormat="1" ht="15.75" customHeight="1">
      <c r="B6" s="99" t="s">
        <v>18</v>
      </c>
      <c r="C6" s="100"/>
      <c r="D6" s="100"/>
      <c r="E6" s="100"/>
      <c r="F6" s="100"/>
      <c r="G6" s="100"/>
      <c r="H6" s="101"/>
    </row>
    <row r="7" spans="2:8" s="4" customFormat="1" ht="15.75" customHeight="1">
      <c r="B7" s="102"/>
      <c r="C7" s="103"/>
      <c r="D7" s="103"/>
      <c r="E7" s="103"/>
      <c r="F7" s="103"/>
      <c r="G7" s="103"/>
      <c r="H7" s="104"/>
    </row>
    <row r="8" spans="2:8" s="4" customFormat="1">
      <c r="B8" s="105"/>
      <c r="C8" s="105"/>
      <c r="D8" s="105"/>
      <c r="E8" s="105"/>
      <c r="F8" s="105"/>
      <c r="G8" s="105"/>
      <c r="H8" s="105"/>
    </row>
    <row r="9" spans="2:8" s="4" customFormat="1" ht="18.75" customHeight="1">
      <c r="B9" s="115" t="s">
        <v>19</v>
      </c>
      <c r="C9" s="116"/>
      <c r="D9" s="116"/>
      <c r="E9" s="116"/>
      <c r="F9" s="116"/>
      <c r="G9" s="116"/>
      <c r="H9" s="117"/>
    </row>
    <row r="10" spans="2:8" s="4" customFormat="1" ht="88.5" customHeight="1">
      <c r="B10" s="112" t="s">
        <v>20</v>
      </c>
      <c r="C10" s="113"/>
      <c r="D10" s="113"/>
      <c r="E10" s="113"/>
      <c r="F10" s="113"/>
      <c r="G10" s="113"/>
      <c r="H10" s="114"/>
    </row>
    <row r="11" spans="2:8" s="4" customFormat="1" ht="6.75" customHeight="1">
      <c r="B11" s="7"/>
      <c r="H11" s="6"/>
    </row>
    <row r="12" spans="2:8" s="4" customFormat="1" ht="15" customHeight="1">
      <c r="B12" s="99" t="s">
        <v>21</v>
      </c>
      <c r="C12" s="100"/>
      <c r="D12" s="100"/>
      <c r="E12" s="100"/>
      <c r="F12" s="100"/>
      <c r="G12" s="100"/>
      <c r="H12" s="101"/>
    </row>
    <row r="13" spans="2:8" s="4" customFormat="1" ht="15" customHeight="1">
      <c r="B13" s="102"/>
      <c r="C13" s="103"/>
      <c r="D13" s="103"/>
      <c r="E13" s="103"/>
      <c r="F13" s="103"/>
      <c r="G13" s="103"/>
      <c r="H13" s="104"/>
    </row>
    <row r="14" spans="2:8" s="4" customFormat="1">
      <c r="B14" s="105"/>
      <c r="C14" s="105"/>
      <c r="D14" s="105"/>
      <c r="E14" s="105"/>
      <c r="F14" s="105"/>
      <c r="G14" s="105"/>
      <c r="H14" s="105"/>
    </row>
    <row r="15" spans="2:8" s="4" customFormat="1">
      <c r="B15" s="8"/>
      <c r="H15" s="6"/>
    </row>
    <row r="16" spans="2:8" s="4" customFormat="1" ht="41.25" customHeight="1">
      <c r="B16" s="106" t="s">
        <v>22</v>
      </c>
      <c r="C16" s="107"/>
      <c r="D16" s="107"/>
      <c r="E16" s="107"/>
      <c r="F16" s="107"/>
      <c r="G16" s="107"/>
      <c r="H16" s="108"/>
    </row>
    <row r="17" spans="2:8" s="4" customFormat="1">
      <c r="B17" s="8"/>
      <c r="H17" s="6"/>
    </row>
    <row r="18" spans="2:8" s="4" customFormat="1" ht="28.5" customHeight="1">
      <c r="B18" s="109" t="s">
        <v>45</v>
      </c>
      <c r="C18" s="110"/>
      <c r="D18" s="110"/>
      <c r="E18" s="110"/>
      <c r="F18" s="110"/>
      <c r="G18" s="110"/>
      <c r="H18" s="111"/>
    </row>
    <row r="19" spans="2:8" s="4" customFormat="1" ht="25.5" customHeight="1">
      <c r="B19" s="106" t="s">
        <v>51</v>
      </c>
      <c r="C19" s="107"/>
      <c r="D19" s="107"/>
      <c r="E19" s="107"/>
      <c r="F19" s="107"/>
      <c r="G19" s="107"/>
      <c r="H19" s="108"/>
    </row>
    <row r="20" spans="2:8" s="4" customFormat="1">
      <c r="B20" s="9"/>
      <c r="H20" s="6"/>
    </row>
    <row r="21" spans="2:8" s="4" customFormat="1">
      <c r="B21" s="9"/>
      <c r="H21" s="6"/>
    </row>
    <row r="22" spans="2:8" s="4" customFormat="1">
      <c r="B22" s="9"/>
      <c r="H22" s="6"/>
    </row>
    <row r="23" spans="2:8" s="4" customFormat="1">
      <c r="B23" s="9"/>
      <c r="H23" s="6"/>
    </row>
    <row r="24" spans="2:8" s="4" customFormat="1">
      <c r="B24" s="9"/>
      <c r="H24" s="6"/>
    </row>
    <row r="25" spans="2:8" s="4" customFormat="1">
      <c r="B25" s="9"/>
      <c r="H25" s="6"/>
    </row>
    <row r="26" spans="2:8" s="4" customFormat="1">
      <c r="B26" s="9"/>
      <c r="H26" s="6"/>
    </row>
    <row r="27" spans="2:8" s="4" customFormat="1">
      <c r="B27" s="9"/>
      <c r="H27" s="6"/>
    </row>
    <row r="28" spans="2:8" s="4" customFormat="1">
      <c r="B28" s="9"/>
      <c r="H28" s="6"/>
    </row>
    <row r="29" spans="2:8" s="4" customFormat="1">
      <c r="B29" s="9"/>
      <c r="H29" s="6"/>
    </row>
    <row r="30" spans="2:8" s="4" customFormat="1">
      <c r="B30" s="9"/>
      <c r="H30" s="6"/>
    </row>
    <row r="31" spans="2:8" s="4" customFormat="1">
      <c r="B31" s="9"/>
      <c r="H31" s="6"/>
    </row>
    <row r="32" spans="2:8" s="4" customFormat="1">
      <c r="B32" s="9"/>
      <c r="H32" s="6"/>
    </row>
    <row r="33" spans="2:8" s="4" customFormat="1">
      <c r="B33" s="9"/>
      <c r="H33" s="6"/>
    </row>
    <row r="34" spans="2:8" s="4" customFormat="1">
      <c r="B34" s="9"/>
      <c r="H34" s="6"/>
    </row>
    <row r="35" spans="2:8" s="4" customFormat="1">
      <c r="B35" s="9"/>
      <c r="H35" s="6"/>
    </row>
    <row r="36" spans="2:8" s="4" customFormat="1">
      <c r="B36" s="9"/>
      <c r="H36" s="6"/>
    </row>
    <row r="37" spans="2:8" s="4" customFormat="1">
      <c r="B37" s="9"/>
      <c r="H37" s="6"/>
    </row>
    <row r="38" spans="2:8" s="4" customFormat="1">
      <c r="B38" s="10"/>
      <c r="C38" s="11"/>
      <c r="D38" s="11"/>
      <c r="E38" s="11"/>
      <c r="F38" s="11"/>
      <c r="G38" s="11"/>
      <c r="H38" s="12"/>
    </row>
    <row r="39" spans="2:8" s="4" customFormat="1">
      <c r="B39" s="13"/>
    </row>
    <row r="40" spans="2:8" s="4" customFormat="1" ht="12.75" customHeight="1">
      <c r="B40" s="14" t="s">
        <v>23</v>
      </c>
      <c r="C40" s="14" t="s">
        <v>24</v>
      </c>
      <c r="D40" s="14" t="s">
        <v>25</v>
      </c>
      <c r="E40" s="91" t="s">
        <v>26</v>
      </c>
      <c r="F40" s="92"/>
      <c r="G40" s="14" t="s">
        <v>27</v>
      </c>
      <c r="H40" s="14" t="s">
        <v>28</v>
      </c>
    </row>
    <row r="41" spans="2:8" s="4" customFormat="1">
      <c r="B41" s="15" t="s">
        <v>29</v>
      </c>
      <c r="C41" s="15" t="s">
        <v>30</v>
      </c>
      <c r="D41" s="16">
        <v>45898</v>
      </c>
      <c r="E41" s="93" t="s">
        <v>31</v>
      </c>
      <c r="F41" s="94"/>
      <c r="G41" s="17" t="s">
        <v>33</v>
      </c>
      <c r="H41" s="17" t="s">
        <v>32</v>
      </c>
    </row>
    <row r="42" spans="2:8" s="4" customFormat="1">
      <c r="B42" s="18" t="s">
        <v>48</v>
      </c>
      <c r="C42" s="18" t="s">
        <v>30</v>
      </c>
      <c r="D42" s="19" t="s">
        <v>49</v>
      </c>
      <c r="E42" s="95" t="s">
        <v>31</v>
      </c>
      <c r="F42" s="96"/>
      <c r="G42" s="19" t="s">
        <v>50</v>
      </c>
      <c r="H42" s="19" t="s">
        <v>32</v>
      </c>
    </row>
    <row r="43" spans="2:8" s="4" customFormat="1">
      <c r="B43" s="20"/>
      <c r="C43" s="20"/>
      <c r="D43" s="21"/>
      <c r="E43" s="97"/>
      <c r="F43" s="98"/>
      <c r="G43" s="21"/>
      <c r="H43" s="21"/>
    </row>
    <row r="44" spans="2:8">
      <c r="B44" s="22"/>
      <c r="C44" s="23"/>
      <c r="D44" s="22"/>
      <c r="E44" s="24"/>
      <c r="F44" s="24"/>
      <c r="G44" s="24"/>
    </row>
    <row r="45" spans="2:8">
      <c r="B45" s="22"/>
      <c r="C45" s="23"/>
      <c r="D45" s="22"/>
      <c r="E45" s="24"/>
      <c r="F45" s="24"/>
      <c r="G45" s="24"/>
    </row>
    <row r="46" spans="2:8">
      <c r="B46" s="22"/>
      <c r="C46" s="23"/>
      <c r="D46" s="22"/>
      <c r="E46" s="24"/>
      <c r="F46" s="24"/>
      <c r="G46" s="24"/>
    </row>
    <row r="47" spans="2:8">
      <c r="B47" s="22"/>
      <c r="C47" s="23"/>
      <c r="D47" s="22"/>
      <c r="E47" s="24"/>
      <c r="F47" s="24"/>
      <c r="G47" s="24"/>
    </row>
    <row r="48" spans="2:8">
      <c r="B48" s="22"/>
      <c r="C48" s="23"/>
      <c r="D48" s="22"/>
      <c r="E48" s="24"/>
      <c r="F48" s="24"/>
      <c r="G48" s="24"/>
    </row>
    <row r="49" spans="2:7">
      <c r="B49" s="22"/>
      <c r="C49" s="23"/>
      <c r="D49" s="22"/>
      <c r="E49" s="24"/>
      <c r="F49" s="24"/>
      <c r="G49" s="24"/>
    </row>
    <row r="50" spans="2:7">
      <c r="B50" s="22"/>
      <c r="C50" s="23"/>
      <c r="D50" s="22"/>
      <c r="E50" s="24"/>
      <c r="F50" s="24"/>
      <c r="G50" s="24"/>
    </row>
    <row r="51" spans="2:7">
      <c r="B51" s="22"/>
      <c r="C51" s="23"/>
      <c r="D51" s="22"/>
      <c r="E51" s="24"/>
      <c r="F51" s="24"/>
      <c r="G51" s="24"/>
    </row>
    <row r="52" spans="2:7">
      <c r="B52" s="22"/>
      <c r="C52" s="23"/>
      <c r="D52" s="22"/>
      <c r="E52" s="24"/>
      <c r="F52" s="24"/>
      <c r="G52" s="24"/>
    </row>
    <row r="53" spans="2:7">
      <c r="B53" s="22"/>
      <c r="C53" s="23"/>
      <c r="D53" s="22"/>
      <c r="E53" s="24"/>
      <c r="F53" s="24"/>
      <c r="G53" s="24"/>
    </row>
    <row r="54" spans="2:7">
      <c r="B54" s="22"/>
      <c r="C54" s="23"/>
      <c r="D54" s="22"/>
      <c r="E54" s="24"/>
      <c r="F54" s="24"/>
      <c r="G54" s="24"/>
    </row>
    <row r="55" spans="2:7">
      <c r="B55" s="22"/>
      <c r="C55" s="23"/>
      <c r="D55" s="22"/>
      <c r="E55" s="24"/>
      <c r="F55" s="24"/>
      <c r="G55" s="24"/>
    </row>
    <row r="56" spans="2:7">
      <c r="B56" s="22"/>
      <c r="C56" s="23"/>
      <c r="D56" s="22"/>
      <c r="E56" s="24"/>
      <c r="F56" s="24"/>
      <c r="G56" s="24"/>
    </row>
    <row r="57" spans="2:7">
      <c r="B57" s="22"/>
      <c r="C57" s="23"/>
      <c r="D57" s="22"/>
      <c r="E57" s="24"/>
      <c r="F57" s="24"/>
      <c r="G57" s="24"/>
    </row>
    <row r="58" spans="2:7">
      <c r="B58" s="22"/>
      <c r="C58" s="23"/>
      <c r="D58" s="22"/>
      <c r="E58" s="24"/>
      <c r="F58" s="24"/>
      <c r="G58" s="24"/>
    </row>
    <row r="59" spans="2:7">
      <c r="B59" s="22"/>
      <c r="C59" s="23"/>
      <c r="D59" s="22"/>
      <c r="E59" s="24"/>
      <c r="F59" s="24"/>
      <c r="G59" s="24"/>
    </row>
    <row r="60" spans="2:7">
      <c r="B60" s="22"/>
      <c r="C60" s="23"/>
      <c r="D60" s="22"/>
      <c r="E60" s="24"/>
      <c r="F60" s="24"/>
      <c r="G60" s="24"/>
    </row>
    <row r="61" spans="2:7">
      <c r="B61" s="22"/>
      <c r="C61" s="23"/>
      <c r="D61" s="22"/>
      <c r="E61" s="24"/>
      <c r="F61" s="24"/>
      <c r="G61" s="24"/>
    </row>
    <row r="62" spans="2:7">
      <c r="B62" s="22"/>
      <c r="C62" s="23"/>
      <c r="D62" s="22"/>
      <c r="E62" s="24"/>
      <c r="F62" s="24"/>
      <c r="G62" s="24"/>
    </row>
    <row r="63" spans="2:7">
      <c r="B63" s="22"/>
      <c r="C63" s="23"/>
      <c r="D63" s="22"/>
      <c r="E63" s="24"/>
      <c r="F63" s="24"/>
      <c r="G63" s="24"/>
    </row>
    <row r="64" spans="2:7">
      <c r="B64" s="22"/>
      <c r="C64" s="23"/>
      <c r="D64" s="22"/>
      <c r="E64" s="24"/>
      <c r="F64" s="24"/>
      <c r="G64" s="24"/>
    </row>
    <row r="65" spans="2:7">
      <c r="B65" s="22"/>
      <c r="C65" s="23"/>
      <c r="D65" s="22"/>
      <c r="E65" s="24"/>
      <c r="F65" s="24"/>
      <c r="G65" s="24"/>
    </row>
    <row r="66" spans="2:7">
      <c r="B66" s="22"/>
      <c r="C66" s="23"/>
      <c r="D66" s="22"/>
      <c r="E66" s="24"/>
      <c r="F66" s="24"/>
      <c r="G66" s="24"/>
    </row>
    <row r="67" spans="2:7">
      <c r="B67" s="22"/>
      <c r="C67" s="23"/>
      <c r="D67" s="22"/>
      <c r="E67" s="24"/>
      <c r="F67" s="24"/>
      <c r="G67" s="24"/>
    </row>
    <row r="68" spans="2:7">
      <c r="B68" s="22"/>
      <c r="C68" s="23"/>
      <c r="D68" s="22"/>
      <c r="E68" s="24"/>
      <c r="F68" s="24"/>
      <c r="G68" s="24"/>
    </row>
    <row r="69" spans="2:7">
      <c r="B69" s="22"/>
      <c r="C69" s="23"/>
      <c r="D69" s="22"/>
      <c r="E69" s="24"/>
      <c r="F69" s="24"/>
      <c r="G69" s="24"/>
    </row>
    <row r="70" spans="2:7">
      <c r="B70" s="22"/>
      <c r="C70" s="23"/>
      <c r="D70" s="22"/>
      <c r="E70" s="24"/>
      <c r="F70" s="24"/>
      <c r="G70" s="24"/>
    </row>
    <row r="71" spans="2:7">
      <c r="B71" s="22"/>
      <c r="C71" s="23"/>
      <c r="D71" s="22"/>
      <c r="E71" s="24"/>
      <c r="F71" s="24"/>
      <c r="G71" s="24"/>
    </row>
    <row r="72" spans="2:7">
      <c r="B72" s="22"/>
      <c r="C72" s="23"/>
      <c r="D72" s="22"/>
      <c r="E72" s="24"/>
      <c r="F72" s="24"/>
      <c r="G72" s="24"/>
    </row>
    <row r="73" spans="2:7">
      <c r="B73" s="22"/>
      <c r="C73" s="23"/>
      <c r="D73" s="22"/>
      <c r="E73" s="24"/>
      <c r="F73" s="24"/>
      <c r="G73" s="24"/>
    </row>
    <row r="74" spans="2:7">
      <c r="B74" s="22"/>
      <c r="C74" s="23"/>
      <c r="D74" s="22"/>
      <c r="E74" s="24"/>
      <c r="F74" s="24"/>
      <c r="G74" s="24"/>
    </row>
    <row r="75" spans="2:7">
      <c r="B75" s="22"/>
      <c r="C75" s="23"/>
      <c r="D75" s="22"/>
      <c r="E75" s="24"/>
      <c r="F75" s="24"/>
      <c r="G75" s="24"/>
    </row>
    <row r="76" spans="2:7">
      <c r="B76" s="22"/>
      <c r="C76" s="23"/>
      <c r="D76" s="22"/>
      <c r="E76" s="24"/>
      <c r="F76" s="24"/>
      <c r="G76" s="24"/>
    </row>
    <row r="77" spans="2:7">
      <c r="B77" s="22"/>
      <c r="C77" s="23"/>
      <c r="D77" s="22"/>
      <c r="E77" s="24"/>
      <c r="F77" s="24"/>
      <c r="G77" s="24"/>
    </row>
    <row r="78" spans="2:7">
      <c r="B78" s="22"/>
      <c r="C78" s="23"/>
      <c r="D78" s="22"/>
      <c r="E78" s="24"/>
      <c r="F78" s="24"/>
      <c r="G78" s="24"/>
    </row>
    <row r="79" spans="2:7">
      <c r="B79" s="22"/>
      <c r="C79" s="23"/>
      <c r="D79" s="22"/>
      <c r="E79" s="24"/>
      <c r="F79" s="24"/>
      <c r="G79" s="24"/>
    </row>
    <row r="80" spans="2:7">
      <c r="B80" s="22"/>
      <c r="C80" s="23"/>
      <c r="D80" s="22"/>
      <c r="E80" s="24"/>
      <c r="F80" s="24"/>
      <c r="G80" s="24"/>
    </row>
    <row r="81" spans="2:7">
      <c r="B81" s="22"/>
      <c r="C81" s="23"/>
      <c r="D81" s="22"/>
      <c r="E81" s="24"/>
      <c r="F81" s="24"/>
      <c r="G81" s="24"/>
    </row>
    <row r="82" spans="2:7">
      <c r="B82" s="22"/>
      <c r="C82" s="23"/>
      <c r="D82" s="22"/>
      <c r="E82" s="24"/>
      <c r="F82" s="24"/>
      <c r="G82" s="24"/>
    </row>
    <row r="83" spans="2:7">
      <c r="B83" s="22"/>
      <c r="C83" s="23"/>
      <c r="D83" s="22"/>
      <c r="E83" s="24"/>
      <c r="F83" s="24"/>
      <c r="G83" s="24"/>
    </row>
    <row r="84" spans="2:7">
      <c r="B84" s="22"/>
      <c r="C84" s="23"/>
      <c r="D84" s="22"/>
      <c r="E84" s="24"/>
      <c r="F84" s="24"/>
      <c r="G84" s="24"/>
    </row>
    <row r="85" spans="2:7">
      <c r="B85" s="22"/>
      <c r="C85" s="23"/>
      <c r="D85" s="22"/>
      <c r="E85" s="24"/>
      <c r="F85" s="24"/>
      <c r="G85" s="24"/>
    </row>
    <row r="86" spans="2:7">
      <c r="B86" s="22"/>
      <c r="C86" s="23"/>
      <c r="D86" s="22"/>
      <c r="E86" s="24"/>
      <c r="F86" s="24"/>
      <c r="G86" s="24"/>
    </row>
    <row r="87" spans="2:7">
      <c r="B87" s="22"/>
      <c r="C87" s="23"/>
      <c r="D87" s="22"/>
      <c r="E87" s="24"/>
      <c r="F87" s="24"/>
      <c r="G87" s="24"/>
    </row>
    <row r="88" spans="2:7">
      <c r="B88" s="22"/>
      <c r="C88" s="23"/>
      <c r="D88" s="22"/>
      <c r="E88" s="24"/>
      <c r="F88" s="24"/>
      <c r="G88" s="24"/>
    </row>
    <row r="89" spans="2:7">
      <c r="B89" s="22"/>
      <c r="C89" s="23"/>
      <c r="D89" s="22"/>
      <c r="E89" s="24"/>
      <c r="F89" s="24"/>
      <c r="G89" s="24"/>
    </row>
    <row r="90" spans="2:7">
      <c r="B90" s="22"/>
      <c r="C90" s="23"/>
      <c r="D90" s="22"/>
      <c r="E90" s="24"/>
      <c r="F90" s="24"/>
      <c r="G90" s="24"/>
    </row>
    <row r="91" spans="2:7">
      <c r="B91" s="22"/>
      <c r="C91" s="23"/>
      <c r="D91" s="22"/>
      <c r="E91" s="24"/>
      <c r="F91" s="24"/>
      <c r="G91" s="24"/>
    </row>
    <row r="92" spans="2:7">
      <c r="B92" s="22"/>
      <c r="C92" s="23"/>
      <c r="D92" s="22"/>
      <c r="E92" s="24"/>
      <c r="F92" s="24"/>
      <c r="G92" s="24"/>
    </row>
    <row r="93" spans="2:7">
      <c r="B93" s="22"/>
      <c r="C93" s="23"/>
      <c r="D93" s="22"/>
      <c r="E93" s="24"/>
      <c r="F93" s="24"/>
      <c r="G93" s="24"/>
    </row>
    <row r="94" spans="2:7">
      <c r="B94" s="22"/>
      <c r="C94" s="23"/>
      <c r="D94" s="22"/>
      <c r="E94" s="24"/>
      <c r="F94" s="24"/>
      <c r="G94" s="24"/>
    </row>
    <row r="95" spans="2:7">
      <c r="B95" s="22"/>
      <c r="C95" s="23"/>
      <c r="D95" s="22"/>
      <c r="E95" s="24"/>
      <c r="F95" s="24"/>
      <c r="G95" s="24"/>
    </row>
    <row r="96" spans="2:7">
      <c r="B96" s="22"/>
      <c r="C96" s="23"/>
      <c r="D96" s="22"/>
      <c r="E96" s="24"/>
      <c r="F96" s="24"/>
      <c r="G96" s="24"/>
    </row>
    <row r="97" spans="2:7">
      <c r="B97" s="22"/>
      <c r="C97" s="23"/>
      <c r="D97" s="22"/>
      <c r="E97" s="24"/>
      <c r="F97" s="24"/>
      <c r="G97" s="24"/>
    </row>
    <row r="98" spans="2:7">
      <c r="B98" s="22"/>
      <c r="C98" s="23"/>
      <c r="D98" s="22"/>
      <c r="E98" s="24"/>
      <c r="F98" s="24"/>
      <c r="G98" s="24"/>
    </row>
    <row r="99" spans="2:7">
      <c r="B99" s="22"/>
      <c r="C99" s="23"/>
      <c r="D99" s="22"/>
      <c r="E99" s="24"/>
      <c r="F99" s="24"/>
      <c r="G99" s="24"/>
    </row>
    <row r="100" spans="2:7">
      <c r="B100" s="22"/>
      <c r="C100" s="23"/>
      <c r="D100" s="22"/>
      <c r="E100" s="24"/>
      <c r="F100" s="24"/>
      <c r="G100" s="24"/>
    </row>
    <row r="101" spans="2:7">
      <c r="B101" s="22"/>
      <c r="C101" s="23"/>
      <c r="D101" s="22"/>
      <c r="E101" s="24"/>
      <c r="F101" s="24"/>
      <c r="G101" s="24"/>
    </row>
    <row r="102" spans="2:7">
      <c r="B102" s="22"/>
      <c r="C102" s="23"/>
      <c r="D102" s="22"/>
      <c r="E102" s="24"/>
      <c r="F102" s="24"/>
      <c r="G102" s="24"/>
    </row>
    <row r="103" spans="2:7">
      <c r="B103" s="22"/>
      <c r="C103" s="23"/>
      <c r="D103" s="22"/>
      <c r="E103" s="24"/>
      <c r="F103" s="24"/>
      <c r="G103" s="24"/>
    </row>
    <row r="104" spans="2:7">
      <c r="B104" s="22"/>
      <c r="C104" s="23"/>
      <c r="D104" s="22"/>
      <c r="E104" s="24"/>
      <c r="F104" s="24"/>
      <c r="G104" s="24"/>
    </row>
    <row r="105" spans="2:7">
      <c r="B105" s="22"/>
      <c r="C105" s="23"/>
      <c r="D105" s="22"/>
      <c r="E105" s="24"/>
      <c r="F105" s="24"/>
      <c r="G105" s="24"/>
    </row>
    <row r="106" spans="2:7">
      <c r="B106" s="22"/>
      <c r="C106" s="23"/>
      <c r="D106" s="22"/>
      <c r="E106" s="24"/>
      <c r="F106" s="24"/>
      <c r="G106" s="24"/>
    </row>
    <row r="107" spans="2:7">
      <c r="B107" s="22"/>
      <c r="C107" s="23"/>
      <c r="D107" s="22"/>
      <c r="E107" s="24"/>
      <c r="F107" s="24"/>
      <c r="G107" s="24"/>
    </row>
    <row r="108" spans="2:7">
      <c r="B108" s="22"/>
      <c r="C108" s="23"/>
      <c r="D108" s="22"/>
      <c r="E108" s="24"/>
      <c r="F108" s="24"/>
      <c r="G108" s="24"/>
    </row>
    <row r="109" spans="2:7">
      <c r="B109" s="22"/>
      <c r="C109" s="23"/>
      <c r="D109" s="22"/>
      <c r="E109" s="24"/>
      <c r="F109" s="24"/>
      <c r="G109" s="24"/>
    </row>
    <row r="110" spans="2:7">
      <c r="B110" s="22"/>
      <c r="C110" s="23"/>
      <c r="D110" s="22"/>
      <c r="E110" s="24"/>
      <c r="F110" s="24"/>
      <c r="G110" s="24"/>
    </row>
    <row r="111" spans="2:7">
      <c r="B111" s="22"/>
      <c r="C111" s="23"/>
      <c r="D111" s="22"/>
      <c r="E111" s="24"/>
      <c r="F111" s="24"/>
      <c r="G111" s="24"/>
    </row>
    <row r="112" spans="2:7">
      <c r="B112" s="22"/>
      <c r="C112" s="23"/>
      <c r="D112" s="22"/>
      <c r="E112" s="24"/>
      <c r="F112" s="24"/>
      <c r="G112" s="24"/>
    </row>
    <row r="113" spans="2:7">
      <c r="B113" s="22"/>
      <c r="C113" s="23"/>
      <c r="D113" s="22"/>
      <c r="E113" s="24"/>
      <c r="F113" s="24"/>
      <c r="G113" s="24"/>
    </row>
    <row r="114" spans="2:7">
      <c r="B114" s="22"/>
      <c r="C114" s="23"/>
      <c r="D114" s="22"/>
      <c r="E114" s="24"/>
      <c r="F114" s="24"/>
      <c r="G114" s="24"/>
    </row>
    <row r="115" spans="2:7">
      <c r="B115" s="22"/>
      <c r="C115" s="23"/>
      <c r="D115" s="22"/>
      <c r="E115" s="24"/>
      <c r="F115" s="24"/>
      <c r="G115" s="24"/>
    </row>
    <row r="116" spans="2:7">
      <c r="B116" s="22"/>
      <c r="C116" s="23"/>
      <c r="D116" s="22"/>
      <c r="E116" s="24"/>
      <c r="F116" s="24"/>
      <c r="G116" s="24"/>
    </row>
    <row r="117" spans="2:7">
      <c r="B117" s="22"/>
      <c r="C117" s="23"/>
      <c r="D117" s="22"/>
      <c r="E117" s="24"/>
      <c r="F117" s="24"/>
      <c r="G117" s="24"/>
    </row>
    <row r="118" spans="2:7">
      <c r="B118" s="22"/>
      <c r="C118" s="23"/>
      <c r="D118" s="22"/>
      <c r="E118" s="24"/>
      <c r="F118" s="24"/>
      <c r="G118" s="24"/>
    </row>
    <row r="119" spans="2:7">
      <c r="B119" s="22"/>
      <c r="C119" s="23"/>
      <c r="D119" s="22"/>
      <c r="E119" s="24"/>
      <c r="F119" s="24"/>
      <c r="G119" s="24"/>
    </row>
    <row r="120" spans="2:7">
      <c r="B120" s="22"/>
      <c r="C120" s="23"/>
      <c r="D120" s="22"/>
      <c r="E120" s="24"/>
      <c r="F120" s="24"/>
      <c r="G120" s="24"/>
    </row>
    <row r="121" spans="2:7">
      <c r="B121" s="22"/>
      <c r="C121" s="23"/>
      <c r="D121" s="22"/>
      <c r="E121" s="24"/>
      <c r="F121" s="24"/>
      <c r="G121" s="24"/>
    </row>
    <row r="122" spans="2:7">
      <c r="B122" s="22"/>
      <c r="C122" s="23"/>
      <c r="D122" s="22"/>
      <c r="E122" s="24"/>
      <c r="F122" s="24"/>
      <c r="G122" s="24"/>
    </row>
    <row r="123" spans="2:7">
      <c r="B123" s="22"/>
      <c r="C123" s="23"/>
      <c r="D123" s="22"/>
      <c r="E123" s="24"/>
      <c r="F123" s="24"/>
      <c r="G123" s="24"/>
    </row>
    <row r="124" spans="2:7">
      <c r="B124" s="22"/>
      <c r="C124" s="23"/>
      <c r="D124" s="22"/>
      <c r="E124" s="24"/>
      <c r="F124" s="24"/>
      <c r="G124" s="24"/>
    </row>
    <row r="125" spans="2:7">
      <c r="B125" s="22"/>
      <c r="C125" s="23"/>
      <c r="D125" s="22"/>
      <c r="E125" s="24"/>
      <c r="F125" s="24"/>
      <c r="G125" s="24"/>
    </row>
    <row r="126" spans="2:7">
      <c r="B126" s="22"/>
      <c r="C126" s="23"/>
      <c r="D126" s="22"/>
      <c r="E126" s="24"/>
      <c r="F126" s="24"/>
      <c r="G126" s="24"/>
    </row>
    <row r="127" spans="2:7">
      <c r="B127" s="22"/>
      <c r="C127" s="23"/>
      <c r="D127" s="22"/>
      <c r="E127" s="24"/>
      <c r="F127" s="24"/>
      <c r="G127" s="24"/>
    </row>
    <row r="128" spans="2:7">
      <c r="B128" s="22"/>
      <c r="C128" s="23"/>
      <c r="D128" s="22"/>
      <c r="E128" s="24"/>
      <c r="F128" s="24"/>
      <c r="G128" s="24"/>
    </row>
    <row r="129" spans="2:7">
      <c r="B129" s="22"/>
      <c r="C129" s="23"/>
      <c r="D129" s="22"/>
      <c r="E129" s="24"/>
      <c r="F129" s="24"/>
      <c r="G129" s="24"/>
    </row>
    <row r="130" spans="2:7">
      <c r="B130" s="22"/>
      <c r="C130" s="23"/>
      <c r="D130" s="22"/>
      <c r="E130" s="24"/>
      <c r="F130" s="24"/>
      <c r="G130" s="24"/>
    </row>
    <row r="131" spans="2:7">
      <c r="B131" s="22"/>
      <c r="C131" s="23"/>
      <c r="D131" s="22"/>
      <c r="E131" s="24"/>
      <c r="F131" s="24"/>
      <c r="G131" s="24"/>
    </row>
    <row r="132" spans="2:7">
      <c r="B132" s="22"/>
      <c r="C132" s="23"/>
      <c r="D132" s="22"/>
      <c r="E132" s="24"/>
      <c r="F132" s="24"/>
      <c r="G132" s="24"/>
    </row>
    <row r="133" spans="2:7">
      <c r="B133" s="22"/>
      <c r="C133" s="23"/>
      <c r="D133" s="22"/>
      <c r="E133" s="24"/>
      <c r="F133" s="24"/>
      <c r="G133" s="24"/>
    </row>
    <row r="134" spans="2:7">
      <c r="B134" s="22"/>
      <c r="C134" s="23"/>
      <c r="D134" s="22"/>
      <c r="E134" s="24"/>
      <c r="F134" s="24"/>
      <c r="G134" s="24"/>
    </row>
    <row r="135" spans="2:7">
      <c r="B135" s="22"/>
      <c r="C135" s="23"/>
      <c r="D135" s="22"/>
      <c r="E135" s="24"/>
      <c r="F135" s="24"/>
      <c r="G135" s="24"/>
    </row>
    <row r="136" spans="2:7">
      <c r="B136" s="22"/>
      <c r="C136" s="23"/>
      <c r="D136" s="22"/>
      <c r="E136" s="24"/>
      <c r="F136" s="24"/>
      <c r="G136" s="24"/>
    </row>
    <row r="137" spans="2:7">
      <c r="B137" s="22"/>
      <c r="C137" s="23"/>
      <c r="D137" s="22"/>
      <c r="E137" s="24"/>
      <c r="F137" s="24"/>
      <c r="G137" s="24"/>
    </row>
    <row r="138" spans="2:7">
      <c r="B138" s="22"/>
      <c r="C138" s="23"/>
      <c r="D138" s="22"/>
      <c r="E138" s="24"/>
      <c r="F138" s="24"/>
      <c r="G138" s="24"/>
    </row>
    <row r="139" spans="2:7">
      <c r="B139" s="22"/>
      <c r="C139" s="23"/>
      <c r="D139" s="22"/>
      <c r="E139" s="24"/>
      <c r="F139" s="24"/>
      <c r="G139" s="24"/>
    </row>
    <row r="140" spans="2:7">
      <c r="B140" s="22"/>
      <c r="C140" s="23"/>
      <c r="D140" s="22"/>
      <c r="E140" s="24"/>
      <c r="F140" s="24"/>
      <c r="G140" s="24"/>
    </row>
    <row r="141" spans="2:7">
      <c r="B141" s="22"/>
      <c r="C141" s="23"/>
      <c r="D141" s="22"/>
      <c r="E141" s="24"/>
      <c r="F141" s="24"/>
      <c r="G141" s="24"/>
    </row>
    <row r="142" spans="2:7">
      <c r="B142" s="22"/>
      <c r="C142" s="23"/>
      <c r="D142" s="22"/>
      <c r="E142" s="24"/>
      <c r="F142" s="24"/>
      <c r="G142" s="24"/>
    </row>
    <row r="143" spans="2:7">
      <c r="B143" s="22"/>
      <c r="C143" s="23"/>
      <c r="D143" s="22"/>
      <c r="E143" s="24"/>
      <c r="F143" s="24"/>
      <c r="G143" s="24"/>
    </row>
    <row r="144" spans="2:7">
      <c r="B144" s="22"/>
      <c r="C144" s="23"/>
      <c r="D144" s="22"/>
      <c r="E144" s="24"/>
      <c r="F144" s="24"/>
      <c r="G144" s="24"/>
    </row>
    <row r="145" spans="2:7">
      <c r="B145" s="22"/>
      <c r="C145" s="23"/>
      <c r="D145" s="22"/>
      <c r="E145" s="24"/>
      <c r="F145" s="24"/>
      <c r="G145" s="24"/>
    </row>
    <row r="146" spans="2:7">
      <c r="B146" s="22"/>
      <c r="C146" s="23"/>
      <c r="D146" s="22"/>
      <c r="E146" s="24"/>
      <c r="F146" s="24"/>
      <c r="G146" s="24"/>
    </row>
    <row r="147" spans="2:7">
      <c r="B147" s="22"/>
      <c r="C147" s="23"/>
      <c r="D147" s="22"/>
      <c r="E147" s="24"/>
      <c r="F147" s="24"/>
      <c r="G147" s="24"/>
    </row>
    <row r="148" spans="2:7">
      <c r="B148" s="22"/>
      <c r="C148" s="23"/>
      <c r="D148" s="22"/>
      <c r="E148" s="24"/>
      <c r="F148" s="24"/>
      <c r="G148" s="24"/>
    </row>
    <row r="149" spans="2:7">
      <c r="B149" s="22"/>
      <c r="C149" s="23"/>
      <c r="D149" s="22"/>
      <c r="E149" s="24"/>
      <c r="F149" s="24"/>
      <c r="G149" s="24"/>
    </row>
    <row r="150" spans="2:7">
      <c r="B150" s="22"/>
      <c r="C150" s="23"/>
      <c r="D150" s="22"/>
      <c r="E150" s="24"/>
      <c r="F150" s="24"/>
      <c r="G150" s="24"/>
    </row>
    <row r="151" spans="2:7">
      <c r="B151" s="22"/>
      <c r="C151" s="23"/>
      <c r="D151" s="22"/>
      <c r="E151" s="24"/>
      <c r="F151" s="24"/>
      <c r="G151" s="24"/>
    </row>
    <row r="152" spans="2:7">
      <c r="B152" s="22"/>
      <c r="C152" s="23"/>
      <c r="D152" s="22"/>
      <c r="E152" s="24"/>
      <c r="F152" s="24"/>
      <c r="G152" s="24"/>
    </row>
    <row r="153" spans="2:7">
      <c r="B153" s="22"/>
      <c r="C153" s="23"/>
      <c r="D153" s="22"/>
      <c r="E153" s="24"/>
      <c r="F153" s="24"/>
      <c r="G153" s="24"/>
    </row>
    <row r="154" spans="2:7">
      <c r="B154" s="22"/>
      <c r="C154" s="23"/>
      <c r="D154" s="22"/>
      <c r="E154" s="24"/>
      <c r="F154" s="24"/>
      <c r="G154" s="24"/>
    </row>
    <row r="155" spans="2:7">
      <c r="B155" s="22"/>
      <c r="C155" s="23"/>
      <c r="D155" s="22"/>
      <c r="E155" s="24"/>
      <c r="F155" s="24"/>
      <c r="G155" s="24"/>
    </row>
    <row r="156" spans="2:7">
      <c r="B156" s="22"/>
      <c r="C156" s="23"/>
      <c r="D156" s="22"/>
      <c r="E156" s="24"/>
      <c r="F156" s="24"/>
      <c r="G156" s="24"/>
    </row>
    <row r="157" spans="2:7">
      <c r="B157" s="22"/>
      <c r="C157" s="23"/>
      <c r="D157" s="22"/>
      <c r="E157" s="24"/>
      <c r="F157" s="24"/>
      <c r="G157" s="24"/>
    </row>
    <row r="158" spans="2:7">
      <c r="B158" s="22"/>
      <c r="C158" s="23"/>
      <c r="D158" s="22"/>
      <c r="E158" s="24"/>
      <c r="F158" s="24"/>
      <c r="G158" s="24"/>
    </row>
    <row r="159" spans="2:7">
      <c r="B159" s="22"/>
      <c r="C159" s="23"/>
      <c r="D159" s="22"/>
      <c r="E159" s="24"/>
      <c r="F159" s="24"/>
      <c r="G159" s="24"/>
    </row>
    <row r="160" spans="2:7">
      <c r="B160" s="22"/>
      <c r="C160" s="23"/>
      <c r="D160" s="22"/>
      <c r="E160" s="24"/>
      <c r="F160" s="24"/>
      <c r="G160" s="24"/>
    </row>
    <row r="161" spans="2:7">
      <c r="B161" s="22"/>
      <c r="C161" s="23"/>
      <c r="D161" s="22"/>
      <c r="E161" s="24"/>
      <c r="F161" s="24"/>
      <c r="G161" s="24"/>
    </row>
    <row r="162" spans="2:7">
      <c r="B162" s="22"/>
      <c r="C162" s="23"/>
      <c r="D162" s="22"/>
      <c r="E162" s="24"/>
      <c r="F162" s="24"/>
      <c r="G162" s="24"/>
    </row>
    <row r="163" spans="2:7">
      <c r="B163" s="22"/>
      <c r="C163" s="23"/>
      <c r="D163" s="22"/>
      <c r="E163" s="24"/>
      <c r="F163" s="24"/>
      <c r="G163" s="24"/>
    </row>
    <row r="164" spans="2:7">
      <c r="B164" s="22"/>
      <c r="C164" s="23"/>
      <c r="D164" s="22"/>
      <c r="E164" s="24"/>
      <c r="F164" s="24"/>
      <c r="G164" s="24"/>
    </row>
    <row r="165" spans="2:7">
      <c r="B165" s="22"/>
      <c r="C165" s="23"/>
      <c r="D165" s="22"/>
      <c r="E165" s="24"/>
      <c r="F165" s="24"/>
      <c r="G165" s="24"/>
    </row>
    <row r="166" spans="2:7">
      <c r="B166" s="22"/>
      <c r="C166" s="23"/>
      <c r="D166" s="22"/>
      <c r="E166" s="24"/>
      <c r="F166" s="24"/>
      <c r="G166" s="24"/>
    </row>
    <row r="167" spans="2:7">
      <c r="B167" s="22"/>
      <c r="C167" s="23"/>
      <c r="D167" s="22"/>
      <c r="E167" s="24"/>
      <c r="F167" s="24"/>
      <c r="G167" s="24"/>
    </row>
    <row r="168" spans="2:7">
      <c r="B168" s="22"/>
      <c r="C168" s="23"/>
      <c r="D168" s="22"/>
      <c r="E168" s="24"/>
      <c r="F168" s="24"/>
      <c r="G168" s="24"/>
    </row>
    <row r="169" spans="2:7">
      <c r="B169" s="22"/>
      <c r="C169" s="23"/>
      <c r="D169" s="22"/>
      <c r="E169" s="24"/>
      <c r="F169" s="24"/>
      <c r="G169" s="24"/>
    </row>
    <row r="170" spans="2:7">
      <c r="B170" s="22"/>
      <c r="C170" s="23"/>
      <c r="D170" s="22"/>
      <c r="E170" s="24"/>
      <c r="F170" s="24"/>
      <c r="G170" s="24"/>
    </row>
    <row r="171" spans="2:7">
      <c r="B171" s="22"/>
      <c r="C171" s="23"/>
      <c r="D171" s="22"/>
      <c r="E171" s="24"/>
      <c r="F171" s="24"/>
      <c r="G171" s="24"/>
    </row>
    <row r="172" spans="2:7">
      <c r="B172" s="22"/>
      <c r="C172" s="23"/>
      <c r="D172" s="22"/>
      <c r="E172" s="24"/>
      <c r="F172" s="24"/>
      <c r="G172" s="24"/>
    </row>
    <row r="173" spans="2:7">
      <c r="B173" s="22"/>
      <c r="C173" s="23"/>
      <c r="D173" s="22"/>
      <c r="E173" s="24"/>
      <c r="F173" s="24"/>
      <c r="G173" s="24"/>
    </row>
    <row r="174" spans="2:7">
      <c r="B174" s="22"/>
      <c r="C174" s="23"/>
      <c r="D174" s="22"/>
      <c r="E174" s="24"/>
      <c r="F174" s="24"/>
      <c r="G174" s="24"/>
    </row>
    <row r="175" spans="2:7">
      <c r="B175" s="22"/>
      <c r="C175" s="23"/>
      <c r="D175" s="22"/>
      <c r="E175" s="24"/>
      <c r="F175" s="24"/>
      <c r="G175" s="24"/>
    </row>
    <row r="176" spans="2:7">
      <c r="B176" s="22"/>
      <c r="C176" s="23"/>
      <c r="D176" s="22"/>
      <c r="E176" s="24"/>
      <c r="F176" s="24"/>
      <c r="G176" s="24"/>
    </row>
    <row r="177" spans="2:7">
      <c r="B177" s="22"/>
      <c r="C177" s="23"/>
      <c r="D177" s="22"/>
      <c r="E177" s="24"/>
      <c r="F177" s="24"/>
      <c r="G177" s="24"/>
    </row>
    <row r="178" spans="2:7">
      <c r="B178" s="22"/>
      <c r="C178" s="23"/>
      <c r="D178" s="22"/>
      <c r="E178" s="24"/>
      <c r="F178" s="24"/>
      <c r="G178" s="24"/>
    </row>
    <row r="179" spans="2:7">
      <c r="B179" s="22"/>
      <c r="C179" s="23"/>
      <c r="D179" s="22"/>
      <c r="E179" s="24"/>
      <c r="F179" s="24"/>
      <c r="G179" s="24"/>
    </row>
    <row r="180" spans="2:7">
      <c r="B180" s="22"/>
      <c r="C180" s="23"/>
      <c r="D180" s="22"/>
      <c r="E180" s="24"/>
      <c r="F180" s="24"/>
      <c r="G180" s="24"/>
    </row>
    <row r="181" spans="2:7">
      <c r="B181" s="22"/>
      <c r="C181" s="23"/>
      <c r="D181" s="22"/>
      <c r="E181" s="24"/>
      <c r="F181" s="24"/>
      <c r="G181" s="24"/>
    </row>
    <row r="182" spans="2:7">
      <c r="B182" s="22"/>
      <c r="C182" s="23"/>
      <c r="D182" s="22"/>
      <c r="E182" s="24"/>
      <c r="F182" s="24"/>
      <c r="G182" s="24"/>
    </row>
    <row r="183" spans="2:7">
      <c r="B183" s="27"/>
      <c r="C183" s="28"/>
      <c r="E183" s="29"/>
      <c r="F183" s="29"/>
      <c r="G183" s="29"/>
    </row>
    <row r="184" spans="2:7">
      <c r="B184" s="27"/>
      <c r="C184" s="28"/>
      <c r="E184" s="29"/>
      <c r="F184" s="29"/>
      <c r="G184" s="29"/>
    </row>
    <row r="185" spans="2:7">
      <c r="B185" s="27"/>
      <c r="C185" s="28"/>
      <c r="E185" s="29"/>
      <c r="F185" s="29"/>
      <c r="G185" s="29"/>
    </row>
    <row r="186" spans="2:7">
      <c r="B186" s="27"/>
      <c r="C186" s="28"/>
      <c r="E186" s="29"/>
      <c r="F186" s="29"/>
      <c r="G186" s="29"/>
    </row>
    <row r="187" spans="2:7">
      <c r="B187" s="27"/>
      <c r="C187" s="28"/>
      <c r="E187" s="29"/>
      <c r="F187" s="29"/>
      <c r="G187" s="29"/>
    </row>
    <row r="188" spans="2:7">
      <c r="B188" s="27"/>
      <c r="C188" s="28"/>
      <c r="E188" s="29"/>
      <c r="F188" s="29"/>
      <c r="G188" s="29"/>
    </row>
    <row r="189" spans="2:7">
      <c r="B189" s="27"/>
      <c r="C189" s="28"/>
      <c r="E189" s="29"/>
      <c r="F189" s="29"/>
      <c r="G189" s="29"/>
    </row>
    <row r="190" spans="2:7">
      <c r="B190" s="27"/>
      <c r="C190" s="28"/>
      <c r="E190" s="29"/>
      <c r="F190" s="29"/>
      <c r="G190" s="29"/>
    </row>
    <row r="191" spans="2:7">
      <c r="B191" s="27"/>
      <c r="C191" s="28"/>
      <c r="E191" s="29"/>
      <c r="F191" s="29"/>
      <c r="G191" s="29"/>
    </row>
    <row r="192" spans="2:7">
      <c r="B192" s="27"/>
      <c r="C192" s="28"/>
      <c r="E192" s="29"/>
      <c r="F192" s="29"/>
      <c r="G192" s="29"/>
    </row>
    <row r="193" spans="2:7">
      <c r="B193" s="27"/>
      <c r="C193" s="28"/>
      <c r="E193" s="29"/>
      <c r="F193" s="29"/>
      <c r="G193" s="29"/>
    </row>
    <row r="194" spans="2:7">
      <c r="B194" s="27"/>
      <c r="C194" s="28"/>
      <c r="E194" s="29"/>
      <c r="F194" s="29"/>
      <c r="G194" s="29"/>
    </row>
    <row r="195" spans="2:7">
      <c r="B195" s="27"/>
      <c r="C195" s="28"/>
      <c r="E195" s="29"/>
      <c r="F195" s="29"/>
      <c r="G195" s="29"/>
    </row>
    <row r="196" spans="2:7">
      <c r="B196" s="27"/>
      <c r="C196" s="28"/>
      <c r="E196" s="29"/>
      <c r="F196" s="29"/>
      <c r="G196" s="29"/>
    </row>
    <row r="197" spans="2:7">
      <c r="B197" s="27"/>
      <c r="C197" s="28"/>
      <c r="E197" s="29"/>
      <c r="F197" s="29"/>
      <c r="G197" s="29"/>
    </row>
    <row r="198" spans="2:7">
      <c r="B198" s="27"/>
      <c r="C198" s="28"/>
      <c r="E198" s="29"/>
      <c r="F198" s="29"/>
      <c r="G198" s="29"/>
    </row>
    <row r="199" spans="2:7">
      <c r="B199" s="27"/>
      <c r="C199" s="28"/>
      <c r="E199" s="29"/>
      <c r="F199" s="29"/>
      <c r="G199" s="29"/>
    </row>
    <row r="200" spans="2:7">
      <c r="B200" s="27"/>
      <c r="C200" s="28"/>
      <c r="E200" s="29"/>
      <c r="F200" s="29"/>
      <c r="G200" s="29"/>
    </row>
    <row r="201" spans="2:7">
      <c r="B201" s="27"/>
      <c r="C201" s="28"/>
      <c r="E201" s="29"/>
      <c r="F201" s="29"/>
      <c r="G201" s="29"/>
    </row>
    <row r="202" spans="2:7">
      <c r="B202" s="27"/>
      <c r="C202" s="28"/>
      <c r="E202" s="29"/>
      <c r="F202" s="29"/>
      <c r="G202" s="29"/>
    </row>
    <row r="203" spans="2:7">
      <c r="B203" s="27"/>
      <c r="C203" s="28"/>
      <c r="E203" s="29"/>
      <c r="F203" s="29"/>
      <c r="G203" s="29"/>
    </row>
    <row r="204" spans="2:7">
      <c r="B204" s="27"/>
      <c r="C204" s="28"/>
      <c r="E204" s="29"/>
      <c r="F204" s="29"/>
      <c r="G204" s="29"/>
    </row>
    <row r="205" spans="2:7">
      <c r="B205" s="27"/>
      <c r="C205" s="28"/>
      <c r="E205" s="29"/>
      <c r="F205" s="29"/>
      <c r="G205" s="29"/>
    </row>
    <row r="206" spans="2:7">
      <c r="B206" s="27"/>
      <c r="C206" s="28"/>
      <c r="E206" s="29"/>
      <c r="F206" s="29"/>
      <c r="G206" s="29"/>
    </row>
    <row r="207" spans="2:7">
      <c r="B207" s="27"/>
      <c r="C207" s="28"/>
      <c r="E207" s="29"/>
      <c r="F207" s="29"/>
      <c r="G207" s="29"/>
    </row>
    <row r="208" spans="2:7">
      <c r="B208" s="27"/>
      <c r="C208" s="28"/>
      <c r="E208" s="29"/>
      <c r="F208" s="29"/>
      <c r="G208" s="29"/>
    </row>
    <row r="209" spans="2:7">
      <c r="B209" s="27"/>
      <c r="C209" s="28"/>
      <c r="E209" s="29"/>
      <c r="F209" s="29"/>
      <c r="G209" s="29"/>
    </row>
    <row r="210" spans="2:7">
      <c r="B210" s="27"/>
      <c r="C210" s="28"/>
      <c r="E210" s="29"/>
      <c r="F210" s="29"/>
      <c r="G210" s="29"/>
    </row>
    <row r="211" spans="2:7">
      <c r="B211" s="27"/>
      <c r="C211" s="28"/>
      <c r="E211" s="29"/>
      <c r="F211" s="29"/>
      <c r="G211" s="29"/>
    </row>
    <row r="212" spans="2:7">
      <c r="B212" s="27"/>
      <c r="C212" s="28"/>
      <c r="E212" s="29"/>
      <c r="F212" s="29"/>
      <c r="G212" s="29"/>
    </row>
    <row r="213" spans="2:7">
      <c r="B213" s="27"/>
      <c r="C213" s="28"/>
      <c r="E213" s="29"/>
      <c r="F213" s="29"/>
      <c r="G213" s="29"/>
    </row>
    <row r="214" spans="2:7">
      <c r="B214" s="27"/>
      <c r="C214" s="28"/>
      <c r="E214" s="29"/>
      <c r="F214" s="29"/>
      <c r="G214" s="29"/>
    </row>
    <row r="215" spans="2:7">
      <c r="B215" s="27"/>
      <c r="C215" s="28"/>
      <c r="E215" s="29"/>
      <c r="F215" s="29"/>
      <c r="G215" s="29"/>
    </row>
    <row r="216" spans="2:7">
      <c r="B216" s="27"/>
      <c r="C216" s="28"/>
      <c r="E216" s="29"/>
      <c r="F216" s="29"/>
      <c r="G216" s="29"/>
    </row>
    <row r="217" spans="2:7">
      <c r="B217" s="27"/>
      <c r="C217" s="28"/>
      <c r="E217" s="29"/>
      <c r="F217" s="29"/>
      <c r="G217" s="29"/>
    </row>
    <row r="218" spans="2:7">
      <c r="B218" s="27"/>
      <c r="C218" s="28"/>
      <c r="E218" s="29"/>
      <c r="F218" s="29"/>
      <c r="G218" s="29"/>
    </row>
    <row r="219" spans="2:7">
      <c r="B219" s="27"/>
      <c r="C219" s="28"/>
      <c r="E219" s="29"/>
      <c r="F219" s="29"/>
      <c r="G219" s="29"/>
    </row>
    <row r="220" spans="2:7">
      <c r="B220" s="27"/>
      <c r="C220" s="28"/>
      <c r="E220" s="29"/>
      <c r="F220" s="29"/>
      <c r="G220" s="29"/>
    </row>
    <row r="221" spans="2:7">
      <c r="B221" s="27"/>
      <c r="C221" s="28"/>
      <c r="E221" s="29"/>
      <c r="F221" s="29"/>
      <c r="G221" s="29"/>
    </row>
    <row r="222" spans="2:7">
      <c r="B222" s="27"/>
      <c r="C222" s="28"/>
      <c r="E222" s="29"/>
      <c r="F222" s="29"/>
      <c r="G222" s="29"/>
    </row>
    <row r="223" spans="2:7">
      <c r="B223" s="27"/>
      <c r="C223" s="28"/>
      <c r="E223" s="29"/>
      <c r="F223" s="29"/>
      <c r="G223" s="29"/>
    </row>
    <row r="224" spans="2:7">
      <c r="B224" s="27"/>
      <c r="C224" s="28"/>
      <c r="E224" s="29"/>
      <c r="F224" s="29"/>
      <c r="G224" s="29"/>
    </row>
    <row r="225" spans="2:7">
      <c r="B225" s="27"/>
      <c r="C225" s="28"/>
      <c r="E225" s="29"/>
      <c r="F225" s="29"/>
      <c r="G225" s="29"/>
    </row>
    <row r="226" spans="2:7">
      <c r="B226" s="27"/>
      <c r="C226" s="28"/>
      <c r="E226" s="29"/>
      <c r="F226" s="29"/>
      <c r="G226" s="29"/>
    </row>
    <row r="227" spans="2:7">
      <c r="B227" s="27"/>
      <c r="C227" s="28"/>
      <c r="E227" s="29"/>
      <c r="F227" s="29"/>
      <c r="G227" s="29"/>
    </row>
    <row r="228" spans="2:7">
      <c r="B228" s="27"/>
      <c r="C228" s="28"/>
      <c r="E228" s="29"/>
      <c r="F228" s="29"/>
      <c r="G228" s="29"/>
    </row>
    <row r="229" spans="2:7">
      <c r="B229" s="27"/>
      <c r="C229" s="28"/>
      <c r="E229" s="29"/>
      <c r="F229" s="29"/>
      <c r="G229" s="29"/>
    </row>
    <row r="230" spans="2:7">
      <c r="B230" s="27"/>
      <c r="C230" s="28"/>
      <c r="E230" s="29"/>
      <c r="F230" s="29"/>
      <c r="G230" s="29"/>
    </row>
    <row r="231" spans="2:7">
      <c r="B231" s="27"/>
      <c r="C231" s="28"/>
      <c r="E231" s="29"/>
      <c r="F231" s="29"/>
      <c r="G231" s="29"/>
    </row>
    <row r="232" spans="2:7">
      <c r="B232" s="27"/>
      <c r="C232" s="28"/>
      <c r="E232" s="29"/>
      <c r="F232" s="29"/>
      <c r="G232" s="29"/>
    </row>
    <row r="233" spans="2:7">
      <c r="B233" s="27"/>
      <c r="C233" s="28"/>
      <c r="E233" s="29"/>
      <c r="F233" s="29"/>
      <c r="G233" s="29"/>
    </row>
    <row r="234" spans="2:7">
      <c r="B234" s="27"/>
      <c r="C234" s="28"/>
      <c r="E234" s="29"/>
      <c r="F234" s="29"/>
      <c r="G234" s="29"/>
    </row>
    <row r="235" spans="2:7">
      <c r="B235" s="27"/>
      <c r="C235" s="28"/>
      <c r="E235" s="29"/>
      <c r="F235" s="29"/>
      <c r="G235" s="29"/>
    </row>
    <row r="236" spans="2:7">
      <c r="B236" s="27"/>
      <c r="C236" s="28"/>
      <c r="E236" s="29"/>
      <c r="F236" s="29"/>
      <c r="G236" s="29"/>
    </row>
    <row r="237" spans="2:7">
      <c r="B237" s="27"/>
      <c r="C237" s="28"/>
      <c r="E237" s="29"/>
      <c r="F237" s="29"/>
      <c r="G237" s="29"/>
    </row>
    <row r="238" spans="2:7">
      <c r="B238" s="27"/>
      <c r="C238" s="28"/>
      <c r="E238" s="29"/>
      <c r="F238" s="29"/>
      <c r="G238" s="29"/>
    </row>
    <row r="239" spans="2:7">
      <c r="B239" s="27"/>
      <c r="C239" s="28"/>
      <c r="E239" s="29"/>
      <c r="F239" s="29"/>
      <c r="G239" s="29"/>
    </row>
    <row r="240" spans="2:7">
      <c r="B240" s="27"/>
      <c r="C240" s="28"/>
      <c r="E240" s="29"/>
      <c r="F240" s="29"/>
      <c r="G240" s="29"/>
    </row>
    <row r="241" spans="2:7">
      <c r="B241" s="27"/>
      <c r="C241" s="28"/>
      <c r="E241" s="29"/>
      <c r="F241" s="29"/>
      <c r="G241" s="29"/>
    </row>
    <row r="242" spans="2:7">
      <c r="B242" s="27"/>
      <c r="C242" s="28"/>
      <c r="E242" s="29"/>
      <c r="F242" s="29"/>
      <c r="G242" s="29"/>
    </row>
    <row r="243" spans="2:7">
      <c r="B243" s="27"/>
      <c r="C243" s="28"/>
      <c r="E243" s="29"/>
      <c r="F243" s="29"/>
      <c r="G243" s="29"/>
    </row>
    <row r="244" spans="2:7">
      <c r="B244" s="27"/>
      <c r="C244" s="28"/>
      <c r="E244" s="29"/>
      <c r="F244" s="29"/>
      <c r="G244" s="29"/>
    </row>
    <row r="245" spans="2:7">
      <c r="B245" s="27"/>
      <c r="C245" s="28"/>
      <c r="E245" s="29"/>
      <c r="F245" s="29"/>
      <c r="G245" s="29"/>
    </row>
    <row r="246" spans="2:7">
      <c r="B246" s="27"/>
      <c r="C246" s="28"/>
      <c r="E246" s="29"/>
      <c r="F246" s="29"/>
      <c r="G246" s="29"/>
    </row>
    <row r="247" spans="2:7">
      <c r="B247" s="27"/>
      <c r="C247" s="28"/>
      <c r="E247" s="29"/>
      <c r="F247" s="29"/>
      <c r="G247" s="29"/>
    </row>
    <row r="248" spans="2:7">
      <c r="B248" s="27"/>
      <c r="C248" s="28"/>
      <c r="E248" s="29"/>
      <c r="F248" s="29"/>
      <c r="G248" s="29"/>
    </row>
    <row r="249" spans="2:7">
      <c r="B249" s="27"/>
      <c r="C249" s="28"/>
      <c r="E249" s="29"/>
      <c r="F249" s="29"/>
      <c r="G249" s="29"/>
    </row>
    <row r="250" spans="2:7">
      <c r="B250" s="27"/>
      <c r="C250" s="28"/>
      <c r="E250" s="29"/>
      <c r="F250" s="29"/>
      <c r="G250" s="29"/>
    </row>
    <row r="251" spans="2:7">
      <c r="B251" s="27"/>
      <c r="C251" s="28"/>
      <c r="E251" s="29"/>
      <c r="F251" s="29"/>
      <c r="G251" s="29"/>
    </row>
    <row r="252" spans="2:7">
      <c r="B252" s="27"/>
      <c r="C252" s="28"/>
      <c r="E252" s="29"/>
      <c r="F252" s="29"/>
      <c r="G252" s="29"/>
    </row>
    <row r="253" spans="2:7">
      <c r="B253" s="27"/>
      <c r="C253" s="28"/>
      <c r="E253" s="29"/>
      <c r="F253" s="29"/>
      <c r="G253" s="29"/>
    </row>
    <row r="254" spans="2:7">
      <c r="B254" s="27"/>
      <c r="C254" s="28"/>
      <c r="E254" s="29"/>
      <c r="F254" s="29"/>
      <c r="G254" s="29"/>
    </row>
    <row r="255" spans="2:7">
      <c r="B255" s="27"/>
      <c r="C255" s="28"/>
      <c r="E255" s="29"/>
      <c r="F255" s="29"/>
      <c r="G255" s="29"/>
    </row>
    <row r="256" spans="2:7">
      <c r="B256" s="27"/>
      <c r="C256" s="28"/>
      <c r="E256" s="29"/>
      <c r="F256" s="29"/>
      <c r="G256" s="29"/>
    </row>
    <row r="257" spans="2:7">
      <c r="B257" s="27"/>
      <c r="C257" s="28"/>
      <c r="E257" s="29"/>
      <c r="F257" s="29"/>
      <c r="G257" s="29"/>
    </row>
    <row r="258" spans="2:7">
      <c r="B258" s="27"/>
      <c r="C258" s="28"/>
      <c r="E258" s="29"/>
      <c r="F258" s="29"/>
      <c r="G258" s="29"/>
    </row>
    <row r="259" spans="2:7">
      <c r="B259" s="27"/>
      <c r="C259" s="28"/>
      <c r="E259" s="29"/>
      <c r="F259" s="29"/>
      <c r="G259" s="29"/>
    </row>
    <row r="260" spans="2:7">
      <c r="B260" s="27"/>
      <c r="C260" s="28"/>
      <c r="E260" s="29"/>
      <c r="F260" s="29"/>
      <c r="G260" s="29"/>
    </row>
    <row r="261" spans="2:7">
      <c r="B261" s="27"/>
      <c r="C261" s="28"/>
      <c r="E261" s="29"/>
      <c r="F261" s="29"/>
      <c r="G261" s="29"/>
    </row>
    <row r="262" spans="2:7">
      <c r="B262" s="27"/>
      <c r="C262" s="28"/>
      <c r="E262" s="29"/>
      <c r="F262" s="29"/>
      <c r="G262" s="29"/>
    </row>
    <row r="263" spans="2:7">
      <c r="B263" s="27"/>
      <c r="C263" s="28"/>
      <c r="E263" s="29"/>
      <c r="F263" s="29"/>
      <c r="G263" s="29"/>
    </row>
    <row r="264" spans="2:7">
      <c r="B264" s="27"/>
      <c r="C264" s="28"/>
      <c r="E264" s="29"/>
      <c r="F264" s="29"/>
      <c r="G264" s="29"/>
    </row>
    <row r="265" spans="2:7">
      <c r="B265" s="27"/>
      <c r="C265" s="28"/>
      <c r="E265" s="29"/>
      <c r="F265" s="29"/>
      <c r="G265" s="29"/>
    </row>
    <row r="266" spans="2:7">
      <c r="B266" s="27"/>
      <c r="C266" s="28"/>
      <c r="E266" s="29"/>
      <c r="F266" s="29"/>
      <c r="G266" s="29"/>
    </row>
    <row r="267" spans="2:7">
      <c r="B267" s="27"/>
      <c r="C267" s="28"/>
      <c r="E267" s="29"/>
      <c r="F267" s="29"/>
      <c r="G267" s="29"/>
    </row>
    <row r="268" spans="2:7">
      <c r="B268" s="27"/>
      <c r="C268" s="28"/>
      <c r="E268" s="29"/>
      <c r="F268" s="29"/>
      <c r="G268" s="29"/>
    </row>
    <row r="269" spans="2:7">
      <c r="B269" s="27"/>
      <c r="C269" s="28"/>
      <c r="E269" s="29"/>
      <c r="F269" s="29"/>
      <c r="G269" s="29"/>
    </row>
    <row r="270" spans="2:7">
      <c r="B270" s="27"/>
      <c r="C270" s="28"/>
    </row>
    <row r="271" spans="2:7">
      <c r="B271" s="27"/>
      <c r="C271" s="28"/>
    </row>
    <row r="272" spans="2:7">
      <c r="B272" s="27"/>
      <c r="C272" s="28"/>
    </row>
    <row r="273" spans="2:3">
      <c r="B273" s="27"/>
      <c r="C273" s="28"/>
    </row>
    <row r="274" spans="2:3">
      <c r="B274" s="27"/>
      <c r="C274" s="28"/>
    </row>
    <row r="275" spans="2:3">
      <c r="B275" s="27"/>
      <c r="C275" s="28"/>
    </row>
    <row r="276" spans="2:3">
      <c r="B276" s="27"/>
      <c r="C276" s="28"/>
    </row>
    <row r="277" spans="2:3">
      <c r="B277" s="27"/>
      <c r="C277" s="28"/>
    </row>
    <row r="278" spans="2:3">
      <c r="B278" s="27"/>
      <c r="C278" s="28"/>
    </row>
    <row r="279" spans="2:3">
      <c r="B279" s="27"/>
      <c r="C279" s="28"/>
    </row>
    <row r="280" spans="2:3">
      <c r="B280" s="27"/>
      <c r="C280" s="28"/>
    </row>
    <row r="281" spans="2:3">
      <c r="B281" s="27"/>
      <c r="C281" s="28"/>
    </row>
    <row r="282" spans="2:3">
      <c r="B282" s="27"/>
      <c r="C282" s="28"/>
    </row>
    <row r="283" spans="2:3">
      <c r="B283" s="27"/>
      <c r="C283" s="28"/>
    </row>
    <row r="284" spans="2:3">
      <c r="B284" s="27"/>
      <c r="C284" s="28"/>
    </row>
    <row r="285" spans="2:3">
      <c r="B285" s="27"/>
      <c r="C285" s="28"/>
    </row>
    <row r="286" spans="2:3">
      <c r="B286" s="27"/>
      <c r="C286" s="28"/>
    </row>
    <row r="287" spans="2:3">
      <c r="B287" s="27"/>
      <c r="C287" s="28"/>
    </row>
    <row r="288" spans="2:3">
      <c r="B288" s="27"/>
      <c r="C288" s="28"/>
    </row>
    <row r="289" spans="2:3">
      <c r="B289" s="27"/>
      <c r="C289" s="28"/>
    </row>
    <row r="290" spans="2:3">
      <c r="B290" s="27"/>
      <c r="C290" s="28"/>
    </row>
    <row r="291" spans="2:3">
      <c r="B291" s="27"/>
      <c r="C291" s="28"/>
    </row>
    <row r="292" spans="2:3">
      <c r="B292" s="27"/>
      <c r="C292" s="28"/>
    </row>
    <row r="293" spans="2:3">
      <c r="B293" s="27"/>
      <c r="C293" s="28"/>
    </row>
    <row r="294" spans="2:3">
      <c r="B294" s="27"/>
      <c r="C294" s="28"/>
    </row>
    <row r="295" spans="2:3">
      <c r="B295" s="27"/>
      <c r="C295" s="28"/>
    </row>
    <row r="296" spans="2:3">
      <c r="B296" s="27"/>
      <c r="C296" s="28"/>
    </row>
    <row r="297" spans="2:3">
      <c r="B297" s="27"/>
      <c r="C297" s="28"/>
    </row>
    <row r="298" spans="2:3">
      <c r="B298" s="27"/>
      <c r="C298" s="28"/>
    </row>
    <row r="299" spans="2:3">
      <c r="B299" s="27"/>
      <c r="C299" s="28"/>
    </row>
    <row r="300" spans="2:3">
      <c r="B300" s="27"/>
      <c r="C300" s="28"/>
    </row>
    <row r="301" spans="2:3">
      <c r="B301" s="27"/>
      <c r="C301" s="28"/>
    </row>
    <row r="302" spans="2:3">
      <c r="B302" s="27"/>
      <c r="C302" s="28"/>
    </row>
    <row r="303" spans="2:3">
      <c r="B303" s="27"/>
      <c r="C303" s="28"/>
    </row>
    <row r="304" spans="2:3">
      <c r="B304" s="27"/>
      <c r="C304" s="28"/>
    </row>
    <row r="305" spans="2:3">
      <c r="B305" s="27"/>
      <c r="C305" s="28"/>
    </row>
    <row r="306" spans="2:3">
      <c r="B306" s="27"/>
      <c r="C306" s="28"/>
    </row>
    <row r="307" spans="2:3">
      <c r="B307" s="27"/>
      <c r="C307" s="28"/>
    </row>
    <row r="308" spans="2:3">
      <c r="B308" s="27"/>
      <c r="C308" s="28"/>
    </row>
    <row r="309" spans="2:3">
      <c r="B309" s="27"/>
      <c r="C309" s="28"/>
    </row>
    <row r="310" spans="2:3">
      <c r="B310" s="27"/>
      <c r="C310" s="28"/>
    </row>
    <row r="311" spans="2:3">
      <c r="B311" s="27"/>
      <c r="C311" s="28"/>
    </row>
    <row r="312" spans="2:3">
      <c r="B312" s="27"/>
      <c r="C312" s="28"/>
    </row>
    <row r="313" spans="2:3">
      <c r="B313" s="27"/>
      <c r="C313" s="28"/>
    </row>
    <row r="314" spans="2:3">
      <c r="B314" s="27"/>
      <c r="C314" s="28"/>
    </row>
    <row r="315" spans="2:3">
      <c r="B315" s="27"/>
      <c r="C315" s="28"/>
    </row>
    <row r="316" spans="2:3">
      <c r="B316" s="27"/>
      <c r="C316" s="28"/>
    </row>
    <row r="317" spans="2:3">
      <c r="B317" s="27"/>
      <c r="C317" s="28"/>
    </row>
    <row r="318" spans="2:3">
      <c r="B318" s="27"/>
      <c r="C318" s="28"/>
    </row>
    <row r="319" spans="2:3">
      <c r="B319" s="27"/>
      <c r="C319" s="28"/>
    </row>
    <row r="320" spans="2:3">
      <c r="B320" s="27"/>
      <c r="C320" s="28"/>
    </row>
    <row r="321" spans="2:3">
      <c r="B321" s="27"/>
      <c r="C321" s="28"/>
    </row>
    <row r="322" spans="2:3">
      <c r="B322" s="27"/>
      <c r="C322" s="28"/>
    </row>
    <row r="323" spans="2:3">
      <c r="B323" s="27"/>
      <c r="C323" s="28"/>
    </row>
    <row r="324" spans="2:3">
      <c r="B324" s="27"/>
      <c r="C324" s="28"/>
    </row>
    <row r="325" spans="2:3">
      <c r="B325" s="27"/>
      <c r="C325" s="28"/>
    </row>
    <row r="326" spans="2:3">
      <c r="B326" s="27"/>
      <c r="C326" s="28"/>
    </row>
    <row r="327" spans="2:3">
      <c r="B327" s="27"/>
      <c r="C327" s="28"/>
    </row>
    <row r="328" spans="2:3">
      <c r="B328" s="27"/>
      <c r="C328" s="28"/>
    </row>
    <row r="329" spans="2:3">
      <c r="B329" s="27"/>
      <c r="C329" s="28"/>
    </row>
    <row r="330" spans="2:3">
      <c r="B330" s="27"/>
      <c r="C330" s="28"/>
    </row>
    <row r="331" spans="2:3">
      <c r="B331" s="27"/>
      <c r="C331" s="28"/>
    </row>
    <row r="332" spans="2:3">
      <c r="B332" s="27"/>
      <c r="C332" s="28"/>
    </row>
    <row r="333" spans="2:3">
      <c r="B333" s="27"/>
      <c r="C333" s="28"/>
    </row>
    <row r="334" spans="2:3">
      <c r="B334" s="27"/>
      <c r="C334" s="28"/>
    </row>
    <row r="335" spans="2:3">
      <c r="B335" s="27"/>
      <c r="C335" s="28"/>
    </row>
    <row r="336" spans="2:3">
      <c r="B336" s="27"/>
      <c r="C336" s="28"/>
    </row>
    <row r="337" spans="2:3">
      <c r="B337" s="27"/>
      <c r="C337" s="28"/>
    </row>
    <row r="338" spans="2:3">
      <c r="B338" s="27"/>
      <c r="C338" s="28"/>
    </row>
    <row r="339" spans="2:3">
      <c r="B339" s="27"/>
      <c r="C339" s="28"/>
    </row>
    <row r="340" spans="2:3">
      <c r="B340" s="27"/>
      <c r="C340" s="28"/>
    </row>
    <row r="341" spans="2:3">
      <c r="B341" s="27"/>
      <c r="C341" s="28"/>
    </row>
    <row r="342" spans="2:3">
      <c r="B342" s="27"/>
      <c r="C342" s="28"/>
    </row>
    <row r="343" spans="2:3">
      <c r="B343" s="27"/>
      <c r="C343" s="28"/>
    </row>
    <row r="344" spans="2:3">
      <c r="B344" s="27"/>
      <c r="C344" s="28"/>
    </row>
    <row r="345" spans="2:3">
      <c r="B345" s="27"/>
      <c r="C345" s="28"/>
    </row>
    <row r="346" spans="2:3">
      <c r="B346" s="27"/>
      <c r="C346" s="28"/>
    </row>
    <row r="347" spans="2:3">
      <c r="B347" s="27"/>
      <c r="C347" s="28"/>
    </row>
    <row r="348" spans="2:3">
      <c r="B348" s="27"/>
      <c r="C348" s="28"/>
    </row>
    <row r="349" spans="2:3">
      <c r="B349" s="27"/>
      <c r="C349" s="28"/>
    </row>
    <row r="350" spans="2:3">
      <c r="B350" s="27"/>
      <c r="C350" s="28"/>
    </row>
    <row r="351" spans="2:3">
      <c r="B351" s="27"/>
      <c r="C351" s="28"/>
    </row>
    <row r="352" spans="2:3">
      <c r="B352" s="27"/>
      <c r="C352" s="28"/>
    </row>
    <row r="353" spans="2:3">
      <c r="B353" s="27"/>
      <c r="C353" s="28"/>
    </row>
    <row r="354" spans="2:3">
      <c r="B354" s="27"/>
      <c r="C354" s="28"/>
    </row>
    <row r="355" spans="2:3">
      <c r="B355" s="27"/>
      <c r="C355" s="28"/>
    </row>
    <row r="356" spans="2:3">
      <c r="B356" s="27"/>
      <c r="C356" s="28"/>
    </row>
    <row r="357" spans="2:3">
      <c r="B357" s="27"/>
      <c r="C357" s="28"/>
    </row>
    <row r="358" spans="2:3">
      <c r="B358" s="27"/>
      <c r="C358" s="28"/>
    </row>
    <row r="359" spans="2:3">
      <c r="B359" s="27"/>
      <c r="C359" s="28"/>
    </row>
    <row r="360" spans="2:3">
      <c r="B360" s="27"/>
      <c r="C360" s="28"/>
    </row>
    <row r="361" spans="2:3">
      <c r="B361" s="27"/>
      <c r="C361" s="28"/>
    </row>
    <row r="362" spans="2:3">
      <c r="B362" s="27"/>
      <c r="C362" s="28"/>
    </row>
    <row r="363" spans="2:3">
      <c r="B363" s="27"/>
      <c r="C363" s="28"/>
    </row>
    <row r="364" spans="2:3">
      <c r="B364" s="27"/>
      <c r="C364" s="28"/>
    </row>
    <row r="365" spans="2:3">
      <c r="B365" s="27"/>
      <c r="C365" s="28"/>
    </row>
    <row r="366" spans="2:3">
      <c r="B366" s="27"/>
      <c r="C366" s="28"/>
    </row>
    <row r="367" spans="2:3">
      <c r="B367" s="27"/>
      <c r="C367" s="28"/>
    </row>
    <row r="368" spans="2:3">
      <c r="B368" s="27"/>
      <c r="C368" s="28"/>
    </row>
    <row r="369" spans="2:3">
      <c r="B369" s="27"/>
      <c r="C369" s="28"/>
    </row>
    <row r="370" spans="2:3">
      <c r="B370" s="27"/>
      <c r="C370" s="28"/>
    </row>
    <row r="371" spans="2:3">
      <c r="B371" s="27"/>
      <c r="C371" s="28"/>
    </row>
    <row r="372" spans="2:3">
      <c r="B372" s="27"/>
      <c r="C372" s="28"/>
    </row>
    <row r="373" spans="2:3">
      <c r="B373" s="27"/>
      <c r="C373" s="28"/>
    </row>
    <row r="374" spans="2:3">
      <c r="B374" s="27"/>
      <c r="C374" s="28"/>
    </row>
    <row r="375" spans="2:3">
      <c r="B375" s="27"/>
      <c r="C375" s="28"/>
    </row>
    <row r="376" spans="2:3">
      <c r="B376" s="27"/>
      <c r="C376" s="28"/>
    </row>
    <row r="377" spans="2:3">
      <c r="B377" s="27"/>
      <c r="C377" s="28"/>
    </row>
    <row r="378" spans="2:3">
      <c r="B378" s="27"/>
      <c r="C378" s="28"/>
    </row>
    <row r="379" spans="2:3">
      <c r="B379" s="27"/>
      <c r="C379" s="28"/>
    </row>
    <row r="380" spans="2:3">
      <c r="B380" s="27"/>
      <c r="C380" s="28"/>
    </row>
    <row r="381" spans="2:3">
      <c r="B381" s="27"/>
      <c r="C381" s="28"/>
    </row>
    <row r="382" spans="2:3">
      <c r="B382" s="27"/>
      <c r="C382" s="28"/>
    </row>
    <row r="383" spans="2:3">
      <c r="B383" s="27"/>
      <c r="C383" s="28"/>
    </row>
    <row r="384" spans="2:3">
      <c r="B384" s="27"/>
      <c r="C384" s="28"/>
    </row>
    <row r="385" spans="2:3">
      <c r="B385" s="27"/>
      <c r="C385" s="28"/>
    </row>
    <row r="386" spans="2:3">
      <c r="B386" s="27"/>
      <c r="C386" s="28"/>
    </row>
    <row r="387" spans="2:3">
      <c r="B387" s="27"/>
      <c r="C387" s="28"/>
    </row>
    <row r="388" spans="2:3">
      <c r="B388" s="27"/>
      <c r="C388" s="28"/>
    </row>
    <row r="389" spans="2:3">
      <c r="B389" s="27"/>
      <c r="C389" s="28"/>
    </row>
    <row r="390" spans="2:3">
      <c r="B390" s="27"/>
      <c r="C390" s="28"/>
    </row>
    <row r="391" spans="2:3">
      <c r="B391" s="27"/>
      <c r="C391" s="28"/>
    </row>
    <row r="392" spans="2:3">
      <c r="B392" s="27"/>
      <c r="C392" s="28"/>
    </row>
    <row r="393" spans="2:3">
      <c r="B393" s="27"/>
      <c r="C393" s="28"/>
    </row>
    <row r="394" spans="2:3">
      <c r="B394" s="27"/>
      <c r="C394" s="28"/>
    </row>
    <row r="395" spans="2:3">
      <c r="B395" s="27"/>
      <c r="C395" s="28"/>
    </row>
    <row r="396" spans="2:3">
      <c r="B396" s="27"/>
      <c r="C396" s="28"/>
    </row>
    <row r="397" spans="2:3">
      <c r="B397" s="27"/>
      <c r="C397" s="28"/>
    </row>
    <row r="398" spans="2:3">
      <c r="B398" s="27"/>
      <c r="C398" s="28"/>
    </row>
    <row r="399" spans="2:3">
      <c r="B399" s="27"/>
      <c r="C399" s="28"/>
    </row>
    <row r="400" spans="2:3">
      <c r="B400" s="27"/>
      <c r="C400" s="28"/>
    </row>
    <row r="401" spans="2:3">
      <c r="B401" s="27"/>
      <c r="C401" s="28"/>
    </row>
    <row r="402" spans="2:3">
      <c r="B402" s="27"/>
      <c r="C402" s="28"/>
    </row>
    <row r="403" spans="2:3">
      <c r="B403" s="27"/>
      <c r="C403" s="28"/>
    </row>
    <row r="404" spans="2:3">
      <c r="B404" s="27"/>
      <c r="C404" s="28"/>
    </row>
    <row r="405" spans="2:3">
      <c r="B405" s="27"/>
      <c r="C405" s="28"/>
    </row>
    <row r="406" spans="2:3">
      <c r="B406" s="27"/>
      <c r="C406" s="28"/>
    </row>
    <row r="407" spans="2:3">
      <c r="B407" s="27"/>
      <c r="C407" s="28"/>
    </row>
    <row r="408" spans="2:3">
      <c r="B408" s="27"/>
      <c r="C408" s="28"/>
    </row>
    <row r="409" spans="2:3">
      <c r="B409" s="27"/>
      <c r="C409" s="28"/>
    </row>
    <row r="410" spans="2:3">
      <c r="B410" s="27"/>
      <c r="C410" s="28"/>
    </row>
    <row r="411" spans="2:3">
      <c r="B411" s="27"/>
      <c r="C411" s="28"/>
    </row>
    <row r="412" spans="2:3">
      <c r="B412" s="27"/>
      <c r="C412" s="28"/>
    </row>
    <row r="413" spans="2:3">
      <c r="B413" s="27"/>
      <c r="C413" s="28"/>
    </row>
    <row r="414" spans="2:3">
      <c r="B414" s="27"/>
      <c r="C414" s="28"/>
    </row>
    <row r="415" spans="2:3">
      <c r="B415" s="27"/>
      <c r="C415" s="28"/>
    </row>
    <row r="416" spans="2:3">
      <c r="B416" s="27"/>
      <c r="C416" s="28"/>
    </row>
    <row r="417" spans="2:3">
      <c r="B417" s="27"/>
      <c r="C417" s="28"/>
    </row>
    <row r="418" spans="2:3">
      <c r="B418" s="27"/>
      <c r="C418" s="28"/>
    </row>
    <row r="419" spans="2:3">
      <c r="B419" s="27"/>
      <c r="C419" s="28"/>
    </row>
    <row r="420" spans="2:3">
      <c r="B420" s="27"/>
      <c r="C420" s="28"/>
    </row>
    <row r="421" spans="2:3">
      <c r="B421" s="27"/>
      <c r="C421" s="28"/>
    </row>
    <row r="422" spans="2:3">
      <c r="B422" s="27"/>
      <c r="C422" s="28"/>
    </row>
    <row r="423" spans="2:3">
      <c r="B423" s="27"/>
      <c r="C423" s="28"/>
    </row>
    <row r="424" spans="2:3">
      <c r="B424" s="27"/>
      <c r="C424" s="28"/>
    </row>
    <row r="425" spans="2:3">
      <c r="B425" s="27"/>
      <c r="C425" s="28"/>
    </row>
    <row r="426" spans="2:3">
      <c r="B426" s="27"/>
      <c r="C426" s="28"/>
    </row>
    <row r="427" spans="2:3">
      <c r="B427" s="27"/>
      <c r="C427" s="28"/>
    </row>
    <row r="428" spans="2:3">
      <c r="B428" s="27"/>
      <c r="C428" s="28"/>
    </row>
    <row r="429" spans="2:3">
      <c r="B429" s="27"/>
      <c r="C429" s="28"/>
    </row>
    <row r="430" spans="2:3">
      <c r="B430" s="27"/>
      <c r="C430" s="28"/>
    </row>
    <row r="431" spans="2:3">
      <c r="B431" s="27"/>
      <c r="C431" s="28"/>
    </row>
    <row r="432" spans="2:3">
      <c r="B432" s="27"/>
      <c r="C432" s="28"/>
    </row>
    <row r="433" spans="2:3">
      <c r="B433" s="27"/>
      <c r="C433" s="28"/>
    </row>
    <row r="434" spans="2:3">
      <c r="B434" s="27"/>
      <c r="C434" s="28"/>
    </row>
    <row r="435" spans="2:3">
      <c r="B435" s="27"/>
      <c r="C435" s="28"/>
    </row>
    <row r="436" spans="2:3">
      <c r="B436" s="27"/>
      <c r="C436" s="28"/>
    </row>
    <row r="437" spans="2:3">
      <c r="B437" s="27"/>
      <c r="C437" s="28"/>
    </row>
    <row r="438" spans="2:3">
      <c r="B438" s="27"/>
      <c r="C438" s="28"/>
    </row>
    <row r="439" spans="2:3">
      <c r="B439" s="27"/>
      <c r="C439" s="28"/>
    </row>
    <row r="440" spans="2:3">
      <c r="B440" s="27"/>
      <c r="C440" s="28"/>
    </row>
    <row r="441" spans="2:3">
      <c r="B441" s="27"/>
      <c r="C441" s="28"/>
    </row>
    <row r="442" spans="2:3">
      <c r="B442" s="27"/>
      <c r="C442" s="28"/>
    </row>
    <row r="443" spans="2:3">
      <c r="B443" s="27"/>
      <c r="C443" s="28"/>
    </row>
    <row r="444" spans="2:3">
      <c r="B444" s="27"/>
      <c r="C444" s="28"/>
    </row>
    <row r="445" spans="2:3">
      <c r="B445" s="27"/>
      <c r="C445" s="28"/>
    </row>
    <row r="446" spans="2:3">
      <c r="B446" s="27"/>
      <c r="C446" s="28"/>
    </row>
    <row r="447" spans="2:3">
      <c r="B447" s="27"/>
      <c r="C447" s="28"/>
    </row>
    <row r="448" spans="2:3">
      <c r="B448" s="27"/>
      <c r="C448" s="28"/>
    </row>
    <row r="449" spans="2:3">
      <c r="B449" s="27"/>
      <c r="C449" s="28"/>
    </row>
    <row r="450" spans="2:3">
      <c r="B450" s="27"/>
      <c r="C450" s="28"/>
    </row>
    <row r="451" spans="2:3">
      <c r="B451" s="27"/>
      <c r="C451" s="28"/>
    </row>
    <row r="452" spans="2:3">
      <c r="B452" s="27"/>
      <c r="C452" s="28"/>
    </row>
    <row r="453" spans="2:3">
      <c r="B453" s="27"/>
      <c r="C453" s="28"/>
    </row>
    <row r="454" spans="2:3">
      <c r="B454" s="27"/>
      <c r="C454" s="28"/>
    </row>
    <row r="455" spans="2:3">
      <c r="B455" s="27"/>
      <c r="C455" s="28"/>
    </row>
    <row r="456" spans="2:3">
      <c r="B456" s="27"/>
      <c r="C456" s="28"/>
    </row>
    <row r="457" spans="2:3">
      <c r="B457" s="27"/>
      <c r="C457" s="28"/>
    </row>
    <row r="458" spans="2:3">
      <c r="B458" s="27"/>
      <c r="C458" s="28"/>
    </row>
    <row r="459" spans="2:3">
      <c r="B459" s="27"/>
      <c r="C459" s="28"/>
    </row>
    <row r="460" spans="2:3">
      <c r="B460" s="27"/>
      <c r="C460" s="28"/>
    </row>
    <row r="461" spans="2:3">
      <c r="B461" s="27"/>
      <c r="C461" s="28"/>
    </row>
    <row r="462" spans="2:3">
      <c r="B462" s="27"/>
      <c r="C462" s="28"/>
    </row>
    <row r="463" spans="2:3">
      <c r="B463" s="27"/>
      <c r="C463" s="28"/>
    </row>
    <row r="464" spans="2:3">
      <c r="B464" s="27"/>
      <c r="C464" s="28"/>
    </row>
    <row r="465" spans="2:3">
      <c r="B465" s="27"/>
      <c r="C465" s="28"/>
    </row>
    <row r="466" spans="2:3">
      <c r="B466" s="27"/>
      <c r="C466" s="28"/>
    </row>
    <row r="467" spans="2:3">
      <c r="B467" s="27"/>
      <c r="C467" s="28"/>
    </row>
    <row r="468" spans="2:3">
      <c r="B468" s="27"/>
      <c r="C468" s="28"/>
    </row>
    <row r="469" spans="2:3">
      <c r="B469" s="27"/>
      <c r="C469" s="28"/>
    </row>
    <row r="470" spans="2:3">
      <c r="B470" s="27"/>
      <c r="C470" s="28"/>
    </row>
    <row r="471" spans="2:3">
      <c r="B471" s="27"/>
      <c r="C471" s="28"/>
    </row>
    <row r="472" spans="2:3">
      <c r="B472" s="27"/>
      <c r="C472" s="28"/>
    </row>
    <row r="473" spans="2:3">
      <c r="B473" s="27"/>
      <c r="C473" s="28"/>
    </row>
    <row r="474" spans="2:3">
      <c r="B474" s="27"/>
      <c r="C474" s="28"/>
    </row>
    <row r="475" spans="2:3">
      <c r="B475" s="27"/>
      <c r="C475" s="28"/>
    </row>
    <row r="476" spans="2:3">
      <c r="B476" s="27"/>
      <c r="C476" s="28"/>
    </row>
    <row r="477" spans="2:3">
      <c r="B477" s="27"/>
      <c r="C477" s="28"/>
    </row>
    <row r="478" spans="2:3">
      <c r="B478" s="27"/>
      <c r="C478" s="28"/>
    </row>
    <row r="479" spans="2:3">
      <c r="B479" s="27"/>
      <c r="C479" s="28"/>
    </row>
    <row r="480" spans="2:3">
      <c r="B480" s="27"/>
      <c r="C480" s="28"/>
    </row>
    <row r="481" spans="2:3">
      <c r="B481" s="27"/>
      <c r="C481" s="28"/>
    </row>
    <row r="482" spans="2:3">
      <c r="B482" s="27"/>
      <c r="C482" s="28"/>
    </row>
    <row r="483" spans="2:3">
      <c r="B483" s="27"/>
      <c r="C483" s="28"/>
    </row>
    <row r="484" spans="2:3">
      <c r="B484" s="27"/>
      <c r="C484" s="28"/>
    </row>
    <row r="485" spans="2:3">
      <c r="B485" s="27"/>
      <c r="C485" s="28"/>
    </row>
    <row r="486" spans="2:3">
      <c r="B486" s="27"/>
      <c r="C486" s="28"/>
    </row>
    <row r="487" spans="2:3">
      <c r="B487" s="27"/>
      <c r="C487" s="28"/>
    </row>
    <row r="488" spans="2:3">
      <c r="B488" s="27"/>
      <c r="C488" s="28"/>
    </row>
    <row r="489" spans="2:3">
      <c r="B489" s="27"/>
      <c r="C489" s="28"/>
    </row>
    <row r="490" spans="2:3">
      <c r="B490" s="27"/>
      <c r="C490" s="28"/>
    </row>
    <row r="491" spans="2:3">
      <c r="B491" s="27"/>
      <c r="C491" s="28"/>
    </row>
    <row r="492" spans="2:3">
      <c r="B492" s="27"/>
      <c r="C492" s="28"/>
    </row>
    <row r="493" spans="2:3">
      <c r="B493" s="27"/>
      <c r="C493" s="28"/>
    </row>
    <row r="494" spans="2:3">
      <c r="B494" s="27"/>
      <c r="C494" s="28"/>
    </row>
    <row r="495" spans="2:3">
      <c r="B495" s="27"/>
      <c r="C495" s="28"/>
    </row>
    <row r="496" spans="2:3">
      <c r="B496" s="27"/>
      <c r="C496" s="28"/>
    </row>
    <row r="497" spans="2:3">
      <c r="B497" s="27"/>
      <c r="C497" s="28"/>
    </row>
    <row r="498" spans="2:3">
      <c r="B498" s="27"/>
      <c r="C498" s="28"/>
    </row>
    <row r="499" spans="2:3">
      <c r="B499" s="27"/>
      <c r="C499" s="28"/>
    </row>
    <row r="500" spans="2:3">
      <c r="B500" s="27"/>
      <c r="C500" s="28"/>
    </row>
    <row r="501" spans="2:3">
      <c r="B501" s="27"/>
      <c r="C501" s="28"/>
    </row>
    <row r="502" spans="2:3">
      <c r="B502" s="27"/>
      <c r="C502" s="28"/>
    </row>
    <row r="503" spans="2:3">
      <c r="B503" s="27"/>
      <c r="C503" s="28"/>
    </row>
    <row r="504" spans="2:3">
      <c r="B504" s="27"/>
      <c r="C504" s="28"/>
    </row>
    <row r="505" spans="2:3">
      <c r="B505" s="27"/>
      <c r="C505" s="28"/>
    </row>
    <row r="506" spans="2:3">
      <c r="B506" s="27"/>
      <c r="C506" s="28"/>
    </row>
    <row r="507" spans="2:3">
      <c r="B507" s="27"/>
      <c r="C507" s="28"/>
    </row>
    <row r="508" spans="2:3">
      <c r="B508" s="27"/>
      <c r="C508" s="28"/>
    </row>
    <row r="509" spans="2:3">
      <c r="B509" s="27"/>
      <c r="C509" s="28"/>
    </row>
    <row r="510" spans="2:3">
      <c r="B510" s="27"/>
      <c r="C510" s="28"/>
    </row>
    <row r="511" spans="2:3">
      <c r="B511" s="27"/>
      <c r="C511" s="28"/>
    </row>
    <row r="512" spans="2:3">
      <c r="B512" s="27"/>
      <c r="C512" s="28"/>
    </row>
    <row r="513" spans="2:3">
      <c r="B513" s="27"/>
      <c r="C513" s="28"/>
    </row>
    <row r="514" spans="2:3">
      <c r="B514" s="27"/>
      <c r="C514" s="28"/>
    </row>
    <row r="515" spans="2:3">
      <c r="B515" s="27"/>
      <c r="C515" s="28"/>
    </row>
    <row r="516" spans="2:3">
      <c r="B516" s="27"/>
      <c r="C516" s="28"/>
    </row>
    <row r="517" spans="2:3">
      <c r="B517" s="27"/>
      <c r="C517" s="28"/>
    </row>
    <row r="518" spans="2:3">
      <c r="B518" s="27"/>
      <c r="C518" s="28"/>
    </row>
    <row r="519" spans="2:3">
      <c r="B519" s="27"/>
      <c r="C519" s="28"/>
    </row>
    <row r="520" spans="2:3">
      <c r="B520" s="27"/>
      <c r="C520" s="28"/>
    </row>
    <row r="521" spans="2:3">
      <c r="B521" s="27"/>
      <c r="C521" s="28"/>
    </row>
    <row r="522" spans="2:3">
      <c r="B522" s="27"/>
      <c r="C522" s="28"/>
    </row>
    <row r="523" spans="2:3">
      <c r="B523" s="27"/>
      <c r="C523" s="28"/>
    </row>
    <row r="524" spans="2:3">
      <c r="B524" s="27"/>
      <c r="C524" s="28"/>
    </row>
    <row r="525" spans="2:3">
      <c r="B525" s="27"/>
      <c r="C525" s="28"/>
    </row>
    <row r="526" spans="2:3">
      <c r="B526" s="27"/>
      <c r="C526" s="28"/>
    </row>
    <row r="527" spans="2:3">
      <c r="B527" s="27"/>
      <c r="C527" s="28"/>
    </row>
    <row r="528" spans="2:3">
      <c r="B528" s="27"/>
      <c r="C528" s="28"/>
    </row>
    <row r="529" spans="2:3">
      <c r="B529" s="27"/>
      <c r="C529" s="28"/>
    </row>
    <row r="530" spans="2:3">
      <c r="B530" s="27"/>
      <c r="C530" s="28"/>
    </row>
    <row r="531" spans="2:3">
      <c r="B531" s="27"/>
      <c r="C531" s="28"/>
    </row>
    <row r="532" spans="2:3">
      <c r="B532" s="27"/>
      <c r="C532" s="28"/>
    </row>
    <row r="533" spans="2:3">
      <c r="B533" s="27"/>
      <c r="C533" s="28"/>
    </row>
    <row r="534" spans="2:3">
      <c r="B534" s="27"/>
      <c r="C534" s="28"/>
    </row>
    <row r="535" spans="2:3">
      <c r="B535" s="27"/>
      <c r="C535" s="28"/>
    </row>
    <row r="536" spans="2:3">
      <c r="B536" s="27"/>
      <c r="C536" s="28"/>
    </row>
    <row r="537" spans="2:3">
      <c r="B537" s="27"/>
      <c r="C537" s="28"/>
    </row>
    <row r="538" spans="2:3">
      <c r="B538" s="27"/>
      <c r="C538" s="28"/>
    </row>
    <row r="539" spans="2:3">
      <c r="B539" s="27"/>
      <c r="C539" s="28"/>
    </row>
    <row r="540" spans="2:3">
      <c r="B540" s="27"/>
      <c r="C540" s="28"/>
    </row>
    <row r="541" spans="2:3">
      <c r="B541" s="27"/>
      <c r="C541" s="28"/>
    </row>
    <row r="542" spans="2:3">
      <c r="B542" s="27"/>
      <c r="C542" s="28"/>
    </row>
    <row r="543" spans="2:3">
      <c r="B543" s="27"/>
      <c r="C543" s="28"/>
    </row>
    <row r="544" spans="2:3">
      <c r="B544" s="27"/>
      <c r="C544" s="28"/>
    </row>
    <row r="545" spans="2:3">
      <c r="B545" s="27"/>
      <c r="C545" s="28"/>
    </row>
    <row r="546" spans="2:3">
      <c r="B546" s="27"/>
      <c r="C546" s="28"/>
    </row>
    <row r="547" spans="2:3">
      <c r="B547" s="27"/>
      <c r="C547" s="28"/>
    </row>
    <row r="548" spans="2:3">
      <c r="B548" s="27"/>
      <c r="C548" s="28"/>
    </row>
    <row r="549" spans="2:3">
      <c r="B549" s="27"/>
      <c r="C549" s="28"/>
    </row>
    <row r="550" spans="2:3">
      <c r="B550" s="27"/>
      <c r="C550" s="28"/>
    </row>
    <row r="551" spans="2:3">
      <c r="B551" s="27"/>
      <c r="C551" s="28"/>
    </row>
    <row r="552" spans="2:3">
      <c r="B552" s="27"/>
      <c r="C552" s="28"/>
    </row>
    <row r="553" spans="2:3">
      <c r="B553" s="27"/>
      <c r="C553" s="28"/>
    </row>
    <row r="554" spans="2:3">
      <c r="B554" s="27"/>
      <c r="C554" s="28"/>
    </row>
    <row r="555" spans="2:3">
      <c r="B555" s="27"/>
      <c r="C555" s="28"/>
    </row>
    <row r="556" spans="2:3">
      <c r="B556" s="27"/>
      <c r="C556" s="28"/>
    </row>
    <row r="557" spans="2:3">
      <c r="B557" s="27"/>
      <c r="C557" s="28"/>
    </row>
    <row r="558" spans="2:3">
      <c r="B558" s="27"/>
      <c r="C558" s="28"/>
    </row>
    <row r="559" spans="2:3">
      <c r="B559" s="27"/>
      <c r="C559" s="28"/>
    </row>
    <row r="560" spans="2:3">
      <c r="B560" s="27"/>
      <c r="C560" s="28"/>
    </row>
    <row r="561" spans="2:3">
      <c r="B561" s="27"/>
      <c r="C561" s="28"/>
    </row>
    <row r="562" spans="2:3">
      <c r="B562" s="27"/>
      <c r="C562" s="28"/>
    </row>
    <row r="563" spans="2:3">
      <c r="B563" s="27"/>
      <c r="C563" s="28"/>
    </row>
    <row r="564" spans="2:3">
      <c r="B564" s="27"/>
      <c r="C564" s="28"/>
    </row>
    <row r="565" spans="2:3">
      <c r="B565" s="27"/>
      <c r="C565" s="28"/>
    </row>
    <row r="566" spans="2:3">
      <c r="B566" s="27"/>
      <c r="C566" s="28"/>
    </row>
    <row r="567" spans="2:3">
      <c r="B567" s="27"/>
      <c r="C567" s="28"/>
    </row>
    <row r="568" spans="2:3">
      <c r="B568" s="27"/>
      <c r="C568" s="28"/>
    </row>
    <row r="569" spans="2:3">
      <c r="B569" s="27"/>
      <c r="C569" s="28"/>
    </row>
    <row r="570" spans="2:3">
      <c r="B570" s="27"/>
      <c r="C570" s="28"/>
    </row>
    <row r="571" spans="2:3">
      <c r="B571" s="27"/>
      <c r="C571" s="28"/>
    </row>
    <row r="572" spans="2:3">
      <c r="B572" s="27"/>
      <c r="C572" s="28"/>
    </row>
    <row r="573" spans="2:3">
      <c r="B573" s="27"/>
      <c r="C573" s="28"/>
    </row>
    <row r="574" spans="2:3">
      <c r="B574" s="27"/>
      <c r="C574" s="28"/>
    </row>
    <row r="575" spans="2:3">
      <c r="B575" s="27"/>
      <c r="C575" s="28"/>
    </row>
    <row r="576" spans="2:3">
      <c r="B576" s="27"/>
      <c r="C576" s="28"/>
    </row>
    <row r="577" spans="2:3">
      <c r="B577" s="27"/>
      <c r="C577" s="28"/>
    </row>
    <row r="578" spans="2:3">
      <c r="B578" s="27"/>
      <c r="C578" s="28"/>
    </row>
    <row r="579" spans="2:3">
      <c r="C579" s="28"/>
    </row>
    <row r="580" spans="2:3">
      <c r="C580" s="28"/>
    </row>
    <row r="581" spans="2:3">
      <c r="C581" s="28"/>
    </row>
    <row r="582" spans="2:3">
      <c r="C582" s="28"/>
    </row>
    <row r="583" spans="2:3">
      <c r="C583" s="33"/>
    </row>
    <row r="584" spans="2:3">
      <c r="C584" s="33"/>
    </row>
    <row r="585" spans="2:3">
      <c r="C585" s="33"/>
    </row>
    <row r="586" spans="2:3">
      <c r="C586" s="33"/>
    </row>
    <row r="587" spans="2:3">
      <c r="C587" s="33"/>
    </row>
    <row r="588" spans="2:3">
      <c r="C588" s="33"/>
    </row>
    <row r="589" spans="2:3">
      <c r="C589" s="33"/>
    </row>
    <row r="590" spans="2:3">
      <c r="C590" s="33"/>
    </row>
    <row r="591" spans="2:3">
      <c r="C591" s="33"/>
    </row>
    <row r="592" spans="2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3:3">
      <c r="C705" s="33"/>
    </row>
    <row r="706" spans="3:3">
      <c r="C706" s="33"/>
    </row>
    <row r="707" spans="3:3">
      <c r="C707" s="33"/>
    </row>
    <row r="708" spans="3:3">
      <c r="C708" s="33"/>
    </row>
    <row r="709" spans="3:3">
      <c r="C709" s="33"/>
    </row>
    <row r="710" spans="3:3">
      <c r="C710" s="33"/>
    </row>
    <row r="711" spans="3:3">
      <c r="C711" s="33"/>
    </row>
    <row r="712" spans="3:3">
      <c r="C712" s="33"/>
    </row>
    <row r="713" spans="3:3">
      <c r="C713" s="33"/>
    </row>
    <row r="714" spans="3:3">
      <c r="C714" s="33"/>
    </row>
    <row r="715" spans="3:3">
      <c r="C715" s="33"/>
    </row>
    <row r="716" spans="3:3">
      <c r="C716" s="33"/>
    </row>
    <row r="717" spans="3:3">
      <c r="C717" s="33"/>
    </row>
    <row r="718" spans="3:3">
      <c r="C718" s="33"/>
    </row>
    <row r="719" spans="3:3">
      <c r="C719" s="33"/>
    </row>
    <row r="720" spans="3:3">
      <c r="C720" s="33"/>
    </row>
    <row r="721" spans="3:3">
      <c r="C721" s="33"/>
    </row>
    <row r="722" spans="3:3">
      <c r="C722" s="33"/>
    </row>
    <row r="723" spans="3:3">
      <c r="C723" s="33"/>
    </row>
    <row r="724" spans="3:3">
      <c r="C724" s="33"/>
    </row>
    <row r="725" spans="3:3">
      <c r="C725" s="33"/>
    </row>
    <row r="726" spans="3:3">
      <c r="C726" s="33"/>
    </row>
    <row r="727" spans="3:3">
      <c r="C727" s="33"/>
    </row>
    <row r="728" spans="3:3">
      <c r="C728" s="33"/>
    </row>
    <row r="729" spans="3:3">
      <c r="C729" s="33"/>
    </row>
    <row r="730" spans="3:3">
      <c r="C730" s="33"/>
    </row>
    <row r="731" spans="3:3">
      <c r="C731" s="33"/>
    </row>
    <row r="732" spans="3:3">
      <c r="C732" s="33"/>
    </row>
    <row r="733" spans="3:3">
      <c r="C733" s="33"/>
    </row>
    <row r="734" spans="3:3">
      <c r="C734" s="33"/>
    </row>
    <row r="735" spans="3:3">
      <c r="C735" s="33"/>
    </row>
    <row r="736" spans="3:3">
      <c r="C736" s="33"/>
    </row>
    <row r="737" spans="3:3">
      <c r="C737" s="33"/>
    </row>
    <row r="738" spans="3:3">
      <c r="C738" s="33"/>
    </row>
    <row r="739" spans="3:3">
      <c r="C739" s="33"/>
    </row>
    <row r="740" spans="3:3">
      <c r="C740" s="33"/>
    </row>
    <row r="741" spans="3:3">
      <c r="C741" s="33"/>
    </row>
    <row r="742" spans="3:3">
      <c r="C742" s="33"/>
    </row>
    <row r="743" spans="3:3">
      <c r="C743" s="33"/>
    </row>
    <row r="744" spans="3:3">
      <c r="C744" s="33"/>
    </row>
    <row r="745" spans="3:3">
      <c r="C745" s="33"/>
    </row>
    <row r="746" spans="3:3">
      <c r="C746" s="33"/>
    </row>
    <row r="747" spans="3:3">
      <c r="C747" s="33"/>
    </row>
    <row r="748" spans="3:3">
      <c r="C748" s="33"/>
    </row>
    <row r="749" spans="3:3">
      <c r="C749" s="33"/>
    </row>
    <row r="750" spans="3:3">
      <c r="C750" s="33"/>
    </row>
    <row r="751" spans="3:3">
      <c r="C751" s="33"/>
    </row>
    <row r="752" spans="3:3">
      <c r="C752" s="33"/>
    </row>
    <row r="753" spans="3:3">
      <c r="C753" s="33"/>
    </row>
    <row r="754" spans="3:3">
      <c r="C754" s="33"/>
    </row>
    <row r="755" spans="3:3">
      <c r="C755" s="33"/>
    </row>
    <row r="756" spans="3:3">
      <c r="C756" s="33"/>
    </row>
    <row r="757" spans="3:3">
      <c r="C757" s="33"/>
    </row>
    <row r="758" spans="3:3">
      <c r="C758" s="33"/>
    </row>
    <row r="759" spans="3:3">
      <c r="C759" s="33"/>
    </row>
    <row r="760" spans="3:3">
      <c r="C760" s="33"/>
    </row>
    <row r="761" spans="3:3">
      <c r="C761" s="33"/>
    </row>
    <row r="762" spans="3:3">
      <c r="C762" s="33"/>
    </row>
    <row r="763" spans="3:3">
      <c r="C763" s="33"/>
    </row>
    <row r="764" spans="3:3">
      <c r="C764" s="33"/>
    </row>
    <row r="765" spans="3:3">
      <c r="C765" s="33"/>
    </row>
    <row r="766" spans="3:3">
      <c r="C766" s="33"/>
    </row>
    <row r="767" spans="3:3">
      <c r="C767" s="33"/>
    </row>
    <row r="768" spans="3:3">
      <c r="C768" s="33"/>
    </row>
    <row r="769" spans="3:3">
      <c r="C769" s="33"/>
    </row>
    <row r="770" spans="3:3">
      <c r="C770" s="33"/>
    </row>
    <row r="771" spans="3:3">
      <c r="C771" s="33"/>
    </row>
    <row r="772" spans="3:3">
      <c r="C772" s="33"/>
    </row>
    <row r="773" spans="3:3">
      <c r="C773" s="33"/>
    </row>
    <row r="774" spans="3:3">
      <c r="C774" s="33"/>
    </row>
    <row r="775" spans="3:3">
      <c r="C775" s="33"/>
    </row>
    <row r="776" spans="3:3">
      <c r="C776" s="33"/>
    </row>
    <row r="777" spans="3:3">
      <c r="C777" s="33"/>
    </row>
    <row r="778" spans="3:3">
      <c r="C778" s="33"/>
    </row>
    <row r="779" spans="3:3">
      <c r="C779" s="33"/>
    </row>
    <row r="780" spans="3:3">
      <c r="C780" s="33"/>
    </row>
    <row r="781" spans="3:3">
      <c r="C781" s="33"/>
    </row>
    <row r="782" spans="3:3">
      <c r="C782" s="33"/>
    </row>
    <row r="783" spans="3:3">
      <c r="C783" s="33"/>
    </row>
    <row r="784" spans="3:3">
      <c r="C784" s="33"/>
    </row>
    <row r="785" spans="3:3">
      <c r="C785" s="33"/>
    </row>
    <row r="786" spans="3:3">
      <c r="C786" s="33"/>
    </row>
    <row r="787" spans="3:3">
      <c r="C787" s="33"/>
    </row>
    <row r="788" spans="3:3">
      <c r="C788" s="33"/>
    </row>
    <row r="789" spans="3:3">
      <c r="C789" s="33"/>
    </row>
    <row r="790" spans="3:3">
      <c r="C790" s="33"/>
    </row>
    <row r="791" spans="3:3">
      <c r="C791" s="33"/>
    </row>
    <row r="792" spans="3:3">
      <c r="C792" s="33"/>
    </row>
    <row r="793" spans="3:3">
      <c r="C793" s="33"/>
    </row>
    <row r="794" spans="3:3">
      <c r="C794" s="33"/>
    </row>
    <row r="795" spans="3:3">
      <c r="C795" s="33"/>
    </row>
    <row r="796" spans="3:3">
      <c r="C796" s="33"/>
    </row>
    <row r="797" spans="3:3">
      <c r="C797" s="33"/>
    </row>
    <row r="798" spans="3:3">
      <c r="C798" s="33"/>
    </row>
    <row r="799" spans="3:3">
      <c r="C799" s="33"/>
    </row>
    <row r="800" spans="3:3">
      <c r="C800" s="33"/>
    </row>
    <row r="801" spans="3:3">
      <c r="C801" s="33"/>
    </row>
    <row r="802" spans="3:3">
      <c r="C802" s="33"/>
    </row>
    <row r="803" spans="3:3">
      <c r="C803" s="33"/>
    </row>
    <row r="804" spans="3:3">
      <c r="C804" s="33"/>
    </row>
    <row r="805" spans="3:3">
      <c r="C805" s="33"/>
    </row>
    <row r="806" spans="3:3">
      <c r="C806" s="33"/>
    </row>
    <row r="807" spans="3:3">
      <c r="C807" s="33"/>
    </row>
    <row r="808" spans="3:3">
      <c r="C808" s="33"/>
    </row>
    <row r="809" spans="3:3">
      <c r="C809" s="33"/>
    </row>
    <row r="810" spans="3:3">
      <c r="C810" s="33"/>
    </row>
    <row r="811" spans="3:3">
      <c r="C811" s="33"/>
    </row>
    <row r="812" spans="3:3">
      <c r="C812" s="33"/>
    </row>
    <row r="813" spans="3:3">
      <c r="C813" s="33"/>
    </row>
    <row r="814" spans="3:3">
      <c r="C814" s="33"/>
    </row>
    <row r="815" spans="3:3">
      <c r="C815" s="33"/>
    </row>
    <row r="816" spans="3:3">
      <c r="C816" s="33"/>
    </row>
    <row r="817" spans="3:3">
      <c r="C817" s="33"/>
    </row>
    <row r="818" spans="3:3">
      <c r="C818" s="33"/>
    </row>
    <row r="819" spans="3:3">
      <c r="C819" s="33"/>
    </row>
    <row r="820" spans="3:3">
      <c r="C820" s="33"/>
    </row>
    <row r="821" spans="3:3">
      <c r="C821" s="33"/>
    </row>
    <row r="822" spans="3:3">
      <c r="C822" s="33"/>
    </row>
    <row r="823" spans="3:3">
      <c r="C823" s="33"/>
    </row>
    <row r="824" spans="3:3">
      <c r="C824" s="33"/>
    </row>
    <row r="825" spans="3:3">
      <c r="C825" s="33"/>
    </row>
    <row r="826" spans="3:3">
      <c r="C826" s="33"/>
    </row>
    <row r="827" spans="3:3">
      <c r="C827" s="33"/>
    </row>
    <row r="828" spans="3:3">
      <c r="C828" s="33"/>
    </row>
    <row r="829" spans="3:3">
      <c r="C829" s="33"/>
    </row>
    <row r="830" spans="3:3">
      <c r="C830" s="33"/>
    </row>
    <row r="831" spans="3:3">
      <c r="C831" s="33"/>
    </row>
    <row r="832" spans="3:3">
      <c r="C832" s="33"/>
    </row>
    <row r="833" spans="3:3">
      <c r="C833" s="33"/>
    </row>
    <row r="834" spans="3:3">
      <c r="C834" s="33"/>
    </row>
    <row r="835" spans="3:3">
      <c r="C835" s="33"/>
    </row>
    <row r="836" spans="3:3">
      <c r="C836" s="33"/>
    </row>
    <row r="837" spans="3:3">
      <c r="C837" s="33"/>
    </row>
    <row r="838" spans="3:3">
      <c r="C838" s="33"/>
    </row>
    <row r="839" spans="3:3">
      <c r="C839" s="33"/>
    </row>
    <row r="840" spans="3:3">
      <c r="C840" s="33"/>
    </row>
    <row r="841" spans="3:3">
      <c r="C841" s="33"/>
    </row>
    <row r="842" spans="3:3">
      <c r="C842" s="33"/>
    </row>
    <row r="843" spans="3:3">
      <c r="C843" s="33"/>
    </row>
    <row r="844" spans="3:3">
      <c r="C844" s="33"/>
    </row>
    <row r="845" spans="3:3">
      <c r="C845" s="33"/>
    </row>
    <row r="846" spans="3:3">
      <c r="C846" s="33"/>
    </row>
    <row r="847" spans="3:3">
      <c r="C847" s="33"/>
    </row>
    <row r="848" spans="3:3">
      <c r="C848" s="33"/>
    </row>
    <row r="849" spans="3:3">
      <c r="C849" s="33"/>
    </row>
    <row r="850" spans="3:3">
      <c r="C850" s="33"/>
    </row>
    <row r="851" spans="3:3">
      <c r="C851" s="33"/>
    </row>
    <row r="852" spans="3:3">
      <c r="C852" s="33"/>
    </row>
    <row r="853" spans="3:3">
      <c r="C853" s="33"/>
    </row>
    <row r="854" spans="3:3">
      <c r="C854" s="33"/>
    </row>
    <row r="855" spans="3:3">
      <c r="C855" s="33"/>
    </row>
    <row r="856" spans="3:3">
      <c r="C856" s="33"/>
    </row>
    <row r="857" spans="3:3">
      <c r="C857" s="33"/>
    </row>
    <row r="858" spans="3:3">
      <c r="C858" s="33"/>
    </row>
    <row r="859" spans="3:3">
      <c r="C859" s="33"/>
    </row>
    <row r="860" spans="3:3">
      <c r="C860" s="33"/>
    </row>
    <row r="861" spans="3:3">
      <c r="C861" s="33"/>
    </row>
    <row r="862" spans="3:3">
      <c r="C862" s="33"/>
    </row>
    <row r="863" spans="3:3">
      <c r="C863" s="33"/>
    </row>
    <row r="864" spans="3:3">
      <c r="C864" s="33"/>
    </row>
    <row r="865" spans="3:3">
      <c r="C865" s="33"/>
    </row>
    <row r="866" spans="3:3">
      <c r="C866" s="33"/>
    </row>
    <row r="867" spans="3:3">
      <c r="C867" s="33"/>
    </row>
    <row r="868" spans="3:3">
      <c r="C868" s="33"/>
    </row>
    <row r="869" spans="3:3">
      <c r="C869" s="33"/>
    </row>
    <row r="870" spans="3:3">
      <c r="C870" s="33"/>
    </row>
    <row r="871" spans="3:3">
      <c r="C871" s="33"/>
    </row>
    <row r="872" spans="3:3">
      <c r="C872" s="33"/>
    </row>
    <row r="873" spans="3:3">
      <c r="C873" s="33"/>
    </row>
    <row r="874" spans="3:3">
      <c r="C874" s="33"/>
    </row>
    <row r="875" spans="3:3">
      <c r="C875" s="33"/>
    </row>
    <row r="876" spans="3:3">
      <c r="C876" s="33"/>
    </row>
    <row r="877" spans="3:3">
      <c r="C877" s="33"/>
    </row>
    <row r="878" spans="3:3">
      <c r="C878" s="33"/>
    </row>
    <row r="879" spans="3:3">
      <c r="C879" s="33"/>
    </row>
    <row r="880" spans="3:3">
      <c r="C880" s="33"/>
    </row>
    <row r="881" spans="3:3">
      <c r="C881" s="33"/>
    </row>
    <row r="882" spans="3:3">
      <c r="C882" s="33"/>
    </row>
    <row r="883" spans="3:3">
      <c r="C883" s="33"/>
    </row>
    <row r="884" spans="3:3">
      <c r="C884" s="33"/>
    </row>
    <row r="885" spans="3:3">
      <c r="C885" s="33"/>
    </row>
    <row r="886" spans="3:3">
      <c r="C886" s="33"/>
    </row>
    <row r="887" spans="3:3">
      <c r="C887" s="33"/>
    </row>
    <row r="888" spans="3:3">
      <c r="C888" s="33"/>
    </row>
    <row r="889" spans="3:3">
      <c r="C889" s="33"/>
    </row>
    <row r="890" spans="3:3">
      <c r="C890" s="33"/>
    </row>
    <row r="891" spans="3:3">
      <c r="C891" s="33"/>
    </row>
    <row r="892" spans="3:3">
      <c r="C892" s="33"/>
    </row>
    <row r="893" spans="3:3">
      <c r="C893" s="33"/>
    </row>
    <row r="894" spans="3:3">
      <c r="C894" s="33"/>
    </row>
    <row r="895" spans="3:3">
      <c r="C895" s="33"/>
    </row>
    <row r="896" spans="3:3">
      <c r="C896" s="33"/>
    </row>
    <row r="897" spans="3:3">
      <c r="C897" s="33"/>
    </row>
    <row r="898" spans="3:3">
      <c r="C898" s="33"/>
    </row>
    <row r="899" spans="3:3">
      <c r="C899" s="33"/>
    </row>
    <row r="900" spans="3:3">
      <c r="C900" s="33"/>
    </row>
    <row r="901" spans="3:3">
      <c r="C901" s="33"/>
    </row>
    <row r="902" spans="3:3">
      <c r="C902" s="33"/>
    </row>
    <row r="903" spans="3:3">
      <c r="C903" s="33"/>
    </row>
    <row r="904" spans="3:3">
      <c r="C904" s="33"/>
    </row>
    <row r="905" spans="3:3">
      <c r="C905" s="33"/>
    </row>
    <row r="906" spans="3:3">
      <c r="C906" s="33"/>
    </row>
    <row r="907" spans="3:3">
      <c r="C907" s="33"/>
    </row>
    <row r="908" spans="3:3">
      <c r="C908" s="33"/>
    </row>
    <row r="909" spans="3:3">
      <c r="C909" s="33"/>
    </row>
    <row r="910" spans="3:3">
      <c r="C910" s="33"/>
    </row>
    <row r="911" spans="3:3">
      <c r="C911" s="33"/>
    </row>
    <row r="912" spans="3:3">
      <c r="C912" s="33"/>
    </row>
    <row r="913" spans="3:3">
      <c r="C913" s="33"/>
    </row>
    <row r="914" spans="3:3">
      <c r="C914" s="33"/>
    </row>
    <row r="915" spans="3:3">
      <c r="C915" s="33"/>
    </row>
    <row r="916" spans="3:3">
      <c r="C916" s="33"/>
    </row>
    <row r="917" spans="3:3">
      <c r="C917" s="33"/>
    </row>
    <row r="918" spans="3:3">
      <c r="C918" s="33"/>
    </row>
    <row r="919" spans="3:3">
      <c r="C919" s="33"/>
    </row>
    <row r="920" spans="3:3">
      <c r="C920" s="33"/>
    </row>
    <row r="921" spans="3:3">
      <c r="C921" s="33"/>
    </row>
    <row r="922" spans="3:3">
      <c r="C922" s="33"/>
    </row>
    <row r="923" spans="3:3">
      <c r="C923" s="33"/>
    </row>
    <row r="924" spans="3:3">
      <c r="C924" s="33"/>
    </row>
    <row r="925" spans="3:3">
      <c r="C925" s="33"/>
    </row>
    <row r="926" spans="3:3">
      <c r="C926" s="33"/>
    </row>
    <row r="927" spans="3:3">
      <c r="C927" s="33"/>
    </row>
    <row r="928" spans="3:3">
      <c r="C928" s="33"/>
    </row>
    <row r="929" spans="3:3">
      <c r="C929" s="33"/>
    </row>
    <row r="930" spans="3:3">
      <c r="C930" s="33"/>
    </row>
    <row r="931" spans="3:3">
      <c r="C931" s="33"/>
    </row>
    <row r="932" spans="3:3">
      <c r="C932" s="33"/>
    </row>
    <row r="933" spans="3:3">
      <c r="C933" s="33"/>
    </row>
    <row r="934" spans="3:3">
      <c r="C934" s="33"/>
    </row>
    <row r="935" spans="3:3">
      <c r="C935" s="33"/>
    </row>
    <row r="936" spans="3:3">
      <c r="C936" s="33"/>
    </row>
    <row r="937" spans="3:3">
      <c r="C937" s="33"/>
    </row>
    <row r="938" spans="3:3">
      <c r="C938" s="33"/>
    </row>
    <row r="939" spans="3:3">
      <c r="C939" s="33"/>
    </row>
    <row r="940" spans="3:3">
      <c r="C940" s="33"/>
    </row>
    <row r="941" spans="3:3">
      <c r="C941" s="33"/>
    </row>
    <row r="942" spans="3:3">
      <c r="C942" s="33"/>
    </row>
    <row r="943" spans="3:3">
      <c r="C943" s="33"/>
    </row>
    <row r="944" spans="3:3">
      <c r="C944" s="33"/>
    </row>
    <row r="945" spans="3:3">
      <c r="C945" s="33"/>
    </row>
    <row r="946" spans="3:3">
      <c r="C946" s="33"/>
    </row>
    <row r="947" spans="3:3">
      <c r="C947" s="33"/>
    </row>
    <row r="948" spans="3:3">
      <c r="C948" s="33"/>
    </row>
    <row r="949" spans="3:3">
      <c r="C949" s="33"/>
    </row>
    <row r="950" spans="3:3">
      <c r="C950" s="33"/>
    </row>
    <row r="951" spans="3:3">
      <c r="C951" s="33"/>
    </row>
    <row r="952" spans="3:3">
      <c r="C952" s="33"/>
    </row>
    <row r="953" spans="3:3">
      <c r="C953" s="33"/>
    </row>
    <row r="954" spans="3:3">
      <c r="C954" s="33"/>
    </row>
    <row r="955" spans="3:3">
      <c r="C955" s="33"/>
    </row>
    <row r="956" spans="3:3">
      <c r="C956" s="33"/>
    </row>
    <row r="957" spans="3:3">
      <c r="C957" s="33"/>
    </row>
    <row r="958" spans="3:3">
      <c r="C958" s="33"/>
    </row>
    <row r="959" spans="3:3">
      <c r="C959" s="33"/>
    </row>
    <row r="960" spans="3:3">
      <c r="C960" s="33"/>
    </row>
    <row r="961" spans="3:3">
      <c r="C961" s="33"/>
    </row>
    <row r="962" spans="3:3">
      <c r="C962" s="33"/>
    </row>
    <row r="963" spans="3:3">
      <c r="C963" s="33"/>
    </row>
    <row r="964" spans="3:3">
      <c r="C964" s="33"/>
    </row>
    <row r="965" spans="3:3">
      <c r="C965" s="33"/>
    </row>
    <row r="966" spans="3:3">
      <c r="C966" s="33"/>
    </row>
    <row r="967" spans="3:3">
      <c r="C967" s="33"/>
    </row>
    <row r="968" spans="3:3">
      <c r="C968" s="33"/>
    </row>
    <row r="969" spans="3:3">
      <c r="C969" s="33"/>
    </row>
    <row r="970" spans="3:3">
      <c r="C970" s="33"/>
    </row>
    <row r="971" spans="3:3">
      <c r="C971" s="33"/>
    </row>
    <row r="972" spans="3:3">
      <c r="C972" s="33"/>
    </row>
    <row r="973" spans="3:3">
      <c r="C973" s="33"/>
    </row>
    <row r="974" spans="3:3">
      <c r="C974" s="33"/>
    </row>
    <row r="975" spans="3:3">
      <c r="C975" s="33"/>
    </row>
    <row r="976" spans="3:3">
      <c r="C976" s="33"/>
    </row>
    <row r="977" spans="3:3">
      <c r="C977" s="33"/>
    </row>
    <row r="978" spans="3:3">
      <c r="C978" s="33"/>
    </row>
    <row r="979" spans="3:3">
      <c r="C979" s="33"/>
    </row>
    <row r="980" spans="3:3">
      <c r="C980" s="33"/>
    </row>
    <row r="981" spans="3:3">
      <c r="C981" s="33"/>
    </row>
    <row r="982" spans="3:3">
      <c r="C982" s="33"/>
    </row>
    <row r="983" spans="3:3">
      <c r="C983" s="33"/>
    </row>
    <row r="984" spans="3:3">
      <c r="C984" s="33"/>
    </row>
    <row r="985" spans="3:3">
      <c r="C985" s="33"/>
    </row>
    <row r="986" spans="3:3">
      <c r="C986" s="33"/>
    </row>
    <row r="987" spans="3:3">
      <c r="C987" s="33"/>
    </row>
    <row r="988" spans="3:3">
      <c r="C988" s="33"/>
    </row>
    <row r="989" spans="3:3">
      <c r="C989" s="33"/>
    </row>
    <row r="990" spans="3:3">
      <c r="C990" s="33"/>
    </row>
    <row r="991" spans="3:3">
      <c r="C991" s="33"/>
    </row>
    <row r="992" spans="3:3">
      <c r="C992" s="33"/>
    </row>
    <row r="993" spans="3:3">
      <c r="C993" s="33"/>
    </row>
    <row r="994" spans="3:3">
      <c r="C994" s="33"/>
    </row>
    <row r="995" spans="3:3">
      <c r="C995" s="33"/>
    </row>
    <row r="996" spans="3:3">
      <c r="C996" s="33"/>
    </row>
    <row r="997" spans="3:3">
      <c r="C997" s="33"/>
    </row>
    <row r="998" spans="3:3">
      <c r="C998" s="33"/>
    </row>
    <row r="999" spans="3:3">
      <c r="C999" s="33"/>
    </row>
    <row r="1000" spans="3:3">
      <c r="C1000" s="33"/>
    </row>
    <row r="1001" spans="3:3">
      <c r="C1001" s="33"/>
    </row>
    <row r="1002" spans="3:3">
      <c r="C1002" s="33"/>
    </row>
    <row r="1003" spans="3:3">
      <c r="C1003" s="33"/>
    </row>
    <row r="1004" spans="3:3">
      <c r="C1004" s="33"/>
    </row>
    <row r="1005" spans="3:3">
      <c r="C1005" s="33"/>
    </row>
    <row r="1006" spans="3:3">
      <c r="C1006" s="33"/>
    </row>
    <row r="1007" spans="3:3">
      <c r="C1007" s="33"/>
    </row>
    <row r="1008" spans="3:3">
      <c r="C1008" s="33"/>
    </row>
    <row r="1009" spans="3:3">
      <c r="C1009" s="33"/>
    </row>
    <row r="1010" spans="3:3">
      <c r="C1010" s="33"/>
    </row>
    <row r="1011" spans="3:3">
      <c r="C1011" s="33"/>
    </row>
    <row r="1012" spans="3:3">
      <c r="C1012" s="33"/>
    </row>
    <row r="1013" spans="3:3">
      <c r="C1013" s="33"/>
    </row>
    <row r="1014" spans="3:3">
      <c r="C1014" s="33"/>
    </row>
    <row r="1015" spans="3:3">
      <c r="C1015" s="33"/>
    </row>
    <row r="1016" spans="3:3">
      <c r="C1016" s="33"/>
    </row>
    <row r="1017" spans="3:3">
      <c r="C1017" s="33"/>
    </row>
    <row r="1018" spans="3:3">
      <c r="C1018" s="33"/>
    </row>
    <row r="1019" spans="3:3">
      <c r="C1019" s="33"/>
    </row>
    <row r="1020" spans="3:3">
      <c r="C1020" s="33"/>
    </row>
    <row r="1021" spans="3:3">
      <c r="C1021" s="33"/>
    </row>
    <row r="1022" spans="3:3">
      <c r="C1022" s="33"/>
    </row>
    <row r="1023" spans="3:3">
      <c r="C1023" s="33"/>
    </row>
    <row r="1024" spans="3:3">
      <c r="C1024" s="33"/>
    </row>
    <row r="1025" spans="3:3">
      <c r="C1025" s="33"/>
    </row>
    <row r="1026" spans="3:3">
      <c r="C1026" s="33"/>
    </row>
    <row r="1027" spans="3:3">
      <c r="C1027" s="33"/>
    </row>
    <row r="1028" spans="3:3">
      <c r="C1028" s="33"/>
    </row>
    <row r="1029" spans="3:3">
      <c r="C1029" s="33"/>
    </row>
    <row r="1030" spans="3:3">
      <c r="C1030" s="33"/>
    </row>
    <row r="1031" spans="3:3">
      <c r="C1031" s="33"/>
    </row>
    <row r="1032" spans="3:3">
      <c r="C1032" s="33"/>
    </row>
    <row r="1033" spans="3:3">
      <c r="C1033" s="33"/>
    </row>
    <row r="1034" spans="3:3">
      <c r="C1034" s="33"/>
    </row>
    <row r="1035" spans="3:3">
      <c r="C1035" s="33"/>
    </row>
    <row r="1036" spans="3:3">
      <c r="C1036" s="33"/>
    </row>
    <row r="1037" spans="3:3">
      <c r="C1037" s="33"/>
    </row>
    <row r="1038" spans="3:3">
      <c r="C1038" s="33"/>
    </row>
    <row r="1039" spans="3:3">
      <c r="C1039" s="33"/>
    </row>
    <row r="1040" spans="3:3">
      <c r="C1040" s="33"/>
    </row>
    <row r="1041" spans="3:3">
      <c r="C1041" s="33"/>
    </row>
    <row r="1042" spans="3:3">
      <c r="C1042" s="33"/>
    </row>
    <row r="1043" spans="3:3">
      <c r="C1043" s="33"/>
    </row>
    <row r="1044" spans="3:3">
      <c r="C1044" s="33"/>
    </row>
    <row r="1045" spans="3:3">
      <c r="C1045" s="33"/>
    </row>
    <row r="1046" spans="3:3">
      <c r="C1046" s="33"/>
    </row>
    <row r="1047" spans="3:3">
      <c r="C1047" s="33"/>
    </row>
    <row r="1048" spans="3:3">
      <c r="C1048" s="33"/>
    </row>
    <row r="1049" spans="3:3">
      <c r="C1049" s="33"/>
    </row>
    <row r="1050" spans="3:3">
      <c r="C1050" s="33"/>
    </row>
    <row r="1051" spans="3:3">
      <c r="C1051" s="33"/>
    </row>
    <row r="1052" spans="3:3">
      <c r="C1052" s="33"/>
    </row>
    <row r="1053" spans="3:3">
      <c r="C1053" s="33"/>
    </row>
    <row r="1054" spans="3:3">
      <c r="C1054" s="33"/>
    </row>
    <row r="1055" spans="3:3">
      <c r="C1055" s="33"/>
    </row>
    <row r="1056" spans="3:3">
      <c r="C1056" s="33"/>
    </row>
    <row r="1057" spans="3:3">
      <c r="C1057" s="33"/>
    </row>
    <row r="1058" spans="3:3">
      <c r="C1058" s="33"/>
    </row>
    <row r="1059" spans="3:3">
      <c r="C1059" s="33"/>
    </row>
    <row r="1060" spans="3:3">
      <c r="C1060" s="33"/>
    </row>
    <row r="1061" spans="3:3">
      <c r="C1061" s="33"/>
    </row>
    <row r="1062" spans="3:3">
      <c r="C1062" s="33"/>
    </row>
    <row r="1063" spans="3:3">
      <c r="C1063" s="33"/>
    </row>
    <row r="1064" spans="3:3">
      <c r="C1064" s="33"/>
    </row>
    <row r="1065" spans="3:3">
      <c r="C1065" s="33"/>
    </row>
    <row r="1066" spans="3:3">
      <c r="C1066" s="33"/>
    </row>
    <row r="1067" spans="3:3">
      <c r="C1067" s="33"/>
    </row>
    <row r="1068" spans="3:3">
      <c r="C1068" s="33"/>
    </row>
    <row r="1069" spans="3:3">
      <c r="C1069" s="33"/>
    </row>
    <row r="1070" spans="3:3">
      <c r="C1070" s="33"/>
    </row>
    <row r="1071" spans="3:3">
      <c r="C1071" s="33"/>
    </row>
    <row r="1072" spans="3:3">
      <c r="C1072" s="33"/>
    </row>
    <row r="1073" spans="3:3">
      <c r="C1073" s="33"/>
    </row>
    <row r="1074" spans="3:3">
      <c r="C1074" s="33"/>
    </row>
    <row r="1075" spans="3:3">
      <c r="C1075" s="33"/>
    </row>
    <row r="1076" spans="3:3">
      <c r="C1076" s="33"/>
    </row>
    <row r="1077" spans="3:3">
      <c r="C1077" s="33"/>
    </row>
    <row r="1078" spans="3:3">
      <c r="C1078" s="33"/>
    </row>
    <row r="1079" spans="3:3">
      <c r="C1079" s="33"/>
    </row>
    <row r="1080" spans="3:3">
      <c r="C1080" s="33"/>
    </row>
    <row r="1081" spans="3:3">
      <c r="C1081" s="33"/>
    </row>
    <row r="1082" spans="3:3">
      <c r="C1082" s="33"/>
    </row>
    <row r="1083" spans="3:3">
      <c r="C1083" s="33"/>
    </row>
    <row r="1084" spans="3:3">
      <c r="C1084" s="33"/>
    </row>
    <row r="1085" spans="3:3">
      <c r="C1085" s="33"/>
    </row>
    <row r="1086" spans="3:3">
      <c r="C1086" s="33"/>
    </row>
    <row r="1087" spans="3:3">
      <c r="C1087" s="33"/>
    </row>
    <row r="1088" spans="3:3">
      <c r="C1088" s="33"/>
    </row>
    <row r="1089" spans="3:3">
      <c r="C1089" s="33"/>
    </row>
    <row r="1090" spans="3:3">
      <c r="C1090" s="33"/>
    </row>
    <row r="1091" spans="3:3">
      <c r="C1091" s="33"/>
    </row>
    <row r="1092" spans="3:3">
      <c r="C1092" s="33"/>
    </row>
    <row r="1093" spans="3:3">
      <c r="C1093" s="33"/>
    </row>
    <row r="1094" spans="3:3">
      <c r="C1094" s="33"/>
    </row>
    <row r="1095" spans="3:3">
      <c r="C1095" s="33"/>
    </row>
    <row r="1096" spans="3:3">
      <c r="C1096" s="33"/>
    </row>
    <row r="1097" spans="3:3">
      <c r="C1097" s="33"/>
    </row>
    <row r="1098" spans="3:3">
      <c r="C1098" s="33"/>
    </row>
    <row r="1099" spans="3:3">
      <c r="C1099" s="33"/>
    </row>
    <row r="1100" spans="3:3">
      <c r="C1100" s="33"/>
    </row>
    <row r="1101" spans="3:3">
      <c r="C1101" s="33"/>
    </row>
    <row r="1102" spans="3:3">
      <c r="C1102" s="33"/>
    </row>
    <row r="1103" spans="3:3">
      <c r="C1103" s="33"/>
    </row>
    <row r="1104" spans="3:3">
      <c r="C1104" s="33"/>
    </row>
    <row r="1105" spans="3:3">
      <c r="C1105" s="33"/>
    </row>
    <row r="1106" spans="3:3">
      <c r="C1106" s="33"/>
    </row>
    <row r="1107" spans="3:3">
      <c r="C1107" s="33"/>
    </row>
    <row r="1108" spans="3:3">
      <c r="C1108" s="33"/>
    </row>
    <row r="1109" spans="3:3">
      <c r="C1109" s="33"/>
    </row>
    <row r="1110" spans="3:3">
      <c r="C1110" s="33"/>
    </row>
    <row r="1111" spans="3:3">
      <c r="C1111" s="33"/>
    </row>
    <row r="1112" spans="3:3">
      <c r="C1112" s="33"/>
    </row>
    <row r="1113" spans="3:3">
      <c r="C1113" s="33"/>
    </row>
    <row r="1114" spans="3:3">
      <c r="C1114" s="33"/>
    </row>
    <row r="1115" spans="3:3">
      <c r="C1115" s="33"/>
    </row>
    <row r="1116" spans="3:3">
      <c r="C1116" s="33"/>
    </row>
    <row r="1117" spans="3:3">
      <c r="C1117" s="33"/>
    </row>
    <row r="1118" spans="3:3">
      <c r="C1118" s="33"/>
    </row>
    <row r="1119" spans="3:3">
      <c r="C1119" s="33"/>
    </row>
    <row r="1120" spans="3:3">
      <c r="C1120" s="33"/>
    </row>
    <row r="1121" spans="3:3">
      <c r="C1121" s="33"/>
    </row>
    <row r="1122" spans="3:3">
      <c r="C1122" s="33"/>
    </row>
    <row r="1123" spans="3:3">
      <c r="C1123" s="33"/>
    </row>
    <row r="1124" spans="3:3">
      <c r="C1124" s="33"/>
    </row>
    <row r="1125" spans="3:3">
      <c r="C1125" s="33"/>
    </row>
    <row r="1126" spans="3:3">
      <c r="C1126" s="33"/>
    </row>
    <row r="1127" spans="3:3">
      <c r="C1127" s="33"/>
    </row>
    <row r="1128" spans="3:3">
      <c r="C1128" s="33"/>
    </row>
    <row r="1129" spans="3:3">
      <c r="C1129" s="33"/>
    </row>
    <row r="1130" spans="3:3">
      <c r="C1130" s="33"/>
    </row>
    <row r="1131" spans="3:3">
      <c r="C1131" s="33"/>
    </row>
    <row r="1132" spans="3:3">
      <c r="C1132" s="33"/>
    </row>
    <row r="1133" spans="3:3">
      <c r="C1133" s="33"/>
    </row>
    <row r="1134" spans="3:3">
      <c r="C1134" s="33"/>
    </row>
    <row r="1135" spans="3:3">
      <c r="C1135" s="33"/>
    </row>
    <row r="1136" spans="3:3">
      <c r="C1136" s="33"/>
    </row>
    <row r="1137" spans="3:3">
      <c r="C1137" s="33"/>
    </row>
    <row r="1138" spans="3:3">
      <c r="C1138" s="33"/>
    </row>
    <row r="1139" spans="3:3">
      <c r="C1139" s="33"/>
    </row>
    <row r="1140" spans="3:3">
      <c r="C1140" s="33"/>
    </row>
    <row r="1141" spans="3:3">
      <c r="C1141" s="33"/>
    </row>
    <row r="1142" spans="3:3">
      <c r="C1142" s="33"/>
    </row>
    <row r="1143" spans="3:3">
      <c r="C1143" s="33"/>
    </row>
    <row r="1144" spans="3:3">
      <c r="C1144" s="33"/>
    </row>
    <row r="1145" spans="3:3">
      <c r="C1145" s="33"/>
    </row>
    <row r="1146" spans="3:3">
      <c r="C1146" s="33"/>
    </row>
    <row r="1147" spans="3:3">
      <c r="C1147" s="33"/>
    </row>
    <row r="1148" spans="3:3">
      <c r="C1148" s="33"/>
    </row>
    <row r="1149" spans="3:3">
      <c r="C1149" s="33"/>
    </row>
    <row r="1150" spans="3:3">
      <c r="C1150" s="33"/>
    </row>
    <row r="1151" spans="3:3">
      <c r="C1151" s="33"/>
    </row>
    <row r="1152" spans="3:3">
      <c r="C1152" s="33"/>
    </row>
    <row r="1153" spans="3:3">
      <c r="C1153" s="33"/>
    </row>
    <row r="1154" spans="3:3">
      <c r="C1154" s="33"/>
    </row>
    <row r="1155" spans="3:3">
      <c r="C1155" s="33"/>
    </row>
    <row r="1156" spans="3:3">
      <c r="C1156" s="33"/>
    </row>
    <row r="1157" spans="3:3">
      <c r="C1157" s="33"/>
    </row>
    <row r="1158" spans="3:3">
      <c r="C1158" s="33"/>
    </row>
    <row r="1159" spans="3:3">
      <c r="C1159" s="33"/>
    </row>
    <row r="1160" spans="3:3">
      <c r="C1160" s="33"/>
    </row>
    <row r="1161" spans="3:3">
      <c r="C1161" s="33"/>
    </row>
    <row r="1162" spans="3:3">
      <c r="C1162" s="33"/>
    </row>
    <row r="1163" spans="3:3">
      <c r="C1163" s="33"/>
    </row>
    <row r="1164" spans="3:3">
      <c r="C1164" s="33"/>
    </row>
    <row r="1165" spans="3:3">
      <c r="C1165" s="33"/>
    </row>
    <row r="1166" spans="3:3">
      <c r="C1166" s="33"/>
    </row>
    <row r="1167" spans="3:3">
      <c r="C1167" s="33"/>
    </row>
    <row r="1168" spans="3:3">
      <c r="C1168" s="33"/>
    </row>
    <row r="1169" spans="3:3">
      <c r="C1169" s="33"/>
    </row>
    <row r="1170" spans="3:3">
      <c r="C1170" s="33"/>
    </row>
    <row r="1171" spans="3:3">
      <c r="C1171" s="33"/>
    </row>
    <row r="1172" spans="3:3">
      <c r="C1172" s="33"/>
    </row>
    <row r="1173" spans="3:3">
      <c r="C1173" s="33"/>
    </row>
    <row r="1174" spans="3:3">
      <c r="C1174" s="33"/>
    </row>
    <row r="1175" spans="3:3">
      <c r="C1175" s="33"/>
    </row>
    <row r="1176" spans="3:3">
      <c r="C1176" s="33"/>
    </row>
    <row r="1177" spans="3:3">
      <c r="C1177" s="33"/>
    </row>
    <row r="1178" spans="3:3">
      <c r="C1178" s="33"/>
    </row>
    <row r="1179" spans="3:3">
      <c r="C1179" s="33"/>
    </row>
    <row r="1180" spans="3:3">
      <c r="C1180" s="33"/>
    </row>
    <row r="1181" spans="3:3">
      <c r="C1181" s="33"/>
    </row>
    <row r="1182" spans="3:3">
      <c r="C1182" s="33"/>
    </row>
    <row r="1183" spans="3:3">
      <c r="C1183" s="33"/>
    </row>
    <row r="1184" spans="3:3">
      <c r="C1184" s="33"/>
    </row>
    <row r="1185" spans="3:3">
      <c r="C1185" s="33"/>
    </row>
    <row r="1186" spans="3:3">
      <c r="C1186" s="33"/>
    </row>
    <row r="1187" spans="3:3">
      <c r="C1187" s="33"/>
    </row>
    <row r="1188" spans="3:3">
      <c r="C1188" s="33"/>
    </row>
    <row r="1189" spans="3:3">
      <c r="C1189" s="33"/>
    </row>
    <row r="1190" spans="3:3">
      <c r="C1190" s="33"/>
    </row>
    <row r="1191" spans="3:3">
      <c r="C1191" s="33"/>
    </row>
    <row r="1192" spans="3:3">
      <c r="C1192" s="33"/>
    </row>
    <row r="1193" spans="3:3">
      <c r="C1193" s="33"/>
    </row>
    <row r="1194" spans="3:3">
      <c r="C1194" s="33"/>
    </row>
    <row r="1195" spans="3:3">
      <c r="C1195" s="33"/>
    </row>
    <row r="1196" spans="3:3">
      <c r="C1196" s="33"/>
    </row>
    <row r="1197" spans="3:3">
      <c r="C1197" s="33"/>
    </row>
    <row r="1198" spans="3:3">
      <c r="C1198" s="33"/>
    </row>
    <row r="1199" spans="3:3">
      <c r="C1199" s="33"/>
    </row>
    <row r="1200" spans="3:3">
      <c r="C1200" s="33"/>
    </row>
    <row r="1201" spans="3:3">
      <c r="C1201" s="33"/>
    </row>
    <row r="1202" spans="3:3">
      <c r="C1202" s="33"/>
    </row>
    <row r="1203" spans="3:3">
      <c r="C1203" s="33"/>
    </row>
    <row r="1204" spans="3:3">
      <c r="C1204" s="33"/>
    </row>
    <row r="1205" spans="3:3">
      <c r="C1205" s="33"/>
    </row>
    <row r="1206" spans="3:3">
      <c r="C1206" s="33"/>
    </row>
    <row r="1207" spans="3:3">
      <c r="C1207" s="33"/>
    </row>
    <row r="1208" spans="3:3">
      <c r="C1208" s="33"/>
    </row>
    <row r="1209" spans="3:3">
      <c r="C1209" s="33"/>
    </row>
    <row r="1210" spans="3:3">
      <c r="C1210" s="33"/>
    </row>
    <row r="1211" spans="3:3">
      <c r="C1211" s="33"/>
    </row>
    <row r="1212" spans="3:3">
      <c r="C1212" s="33"/>
    </row>
    <row r="1213" spans="3:3">
      <c r="C1213" s="33"/>
    </row>
    <row r="1214" spans="3:3">
      <c r="C1214" s="33"/>
    </row>
    <row r="1215" spans="3:3">
      <c r="C1215" s="33"/>
    </row>
    <row r="1216" spans="3:3">
      <c r="C1216" s="33"/>
    </row>
    <row r="1217" spans="3:3">
      <c r="C1217" s="33"/>
    </row>
    <row r="1218" spans="3:3">
      <c r="C1218" s="33"/>
    </row>
    <row r="1219" spans="3:3">
      <c r="C1219" s="33"/>
    </row>
    <row r="1220" spans="3:3">
      <c r="C1220" s="33"/>
    </row>
    <row r="1221" spans="3:3">
      <c r="C1221" s="33"/>
    </row>
    <row r="1222" spans="3:3">
      <c r="C1222" s="33"/>
    </row>
    <row r="1223" spans="3:3">
      <c r="C1223" s="33"/>
    </row>
    <row r="1224" spans="3:3">
      <c r="C1224" s="33"/>
    </row>
    <row r="1225" spans="3:3">
      <c r="C1225" s="33"/>
    </row>
    <row r="1226" spans="3:3">
      <c r="C1226" s="33"/>
    </row>
    <row r="1227" spans="3:3">
      <c r="C1227" s="33"/>
    </row>
    <row r="1228" spans="3:3">
      <c r="C1228" s="33"/>
    </row>
    <row r="1229" spans="3:3">
      <c r="C1229" s="33"/>
    </row>
    <row r="1230" spans="3:3">
      <c r="C1230" s="33"/>
    </row>
    <row r="1231" spans="3:3">
      <c r="C1231" s="33"/>
    </row>
    <row r="1232" spans="3:3">
      <c r="C1232" s="33"/>
    </row>
    <row r="1233" spans="3:3">
      <c r="C1233" s="33"/>
    </row>
    <row r="1234" spans="3:3">
      <c r="C1234" s="33"/>
    </row>
    <row r="1235" spans="3:3">
      <c r="C1235" s="33"/>
    </row>
    <row r="1236" spans="3:3">
      <c r="C1236" s="33"/>
    </row>
    <row r="1237" spans="3:3">
      <c r="C1237" s="33"/>
    </row>
    <row r="1238" spans="3:3">
      <c r="C1238" s="33"/>
    </row>
    <row r="1239" spans="3:3">
      <c r="C1239" s="33"/>
    </row>
    <row r="1240" spans="3:3">
      <c r="C1240" s="33"/>
    </row>
    <row r="1241" spans="3:3">
      <c r="C1241" s="33"/>
    </row>
    <row r="1242" spans="3:3">
      <c r="C1242" s="33"/>
    </row>
    <row r="1243" spans="3:3">
      <c r="C1243" s="33"/>
    </row>
    <row r="1244" spans="3:3">
      <c r="C1244" s="33"/>
    </row>
    <row r="1245" spans="3:3">
      <c r="C1245" s="33"/>
    </row>
    <row r="1246" spans="3:3">
      <c r="C1246" s="33"/>
    </row>
    <row r="1247" spans="3:3">
      <c r="C1247" s="33"/>
    </row>
    <row r="1248" spans="3:3">
      <c r="C1248" s="33"/>
    </row>
    <row r="1249" spans="3:3">
      <c r="C1249" s="33"/>
    </row>
    <row r="1250" spans="3:3">
      <c r="C1250" s="33"/>
    </row>
    <row r="1251" spans="3:3">
      <c r="C1251" s="33"/>
    </row>
    <row r="1252" spans="3:3">
      <c r="C1252" s="33"/>
    </row>
    <row r="1253" spans="3:3">
      <c r="C1253" s="33"/>
    </row>
    <row r="1254" spans="3:3">
      <c r="C1254" s="33"/>
    </row>
    <row r="1255" spans="3:3">
      <c r="C1255" s="33"/>
    </row>
    <row r="1256" spans="3:3">
      <c r="C1256" s="33"/>
    </row>
    <row r="1257" spans="3:3">
      <c r="C1257" s="33"/>
    </row>
    <row r="1258" spans="3:3">
      <c r="C1258" s="33"/>
    </row>
    <row r="1259" spans="3:3">
      <c r="C1259" s="33"/>
    </row>
    <row r="1260" spans="3:3">
      <c r="C1260" s="33"/>
    </row>
    <row r="1261" spans="3:3">
      <c r="C1261" s="33"/>
    </row>
    <row r="1262" spans="3:3">
      <c r="C1262" s="33"/>
    </row>
    <row r="1263" spans="3:3">
      <c r="C1263" s="33"/>
    </row>
    <row r="1264" spans="3:3">
      <c r="C1264" s="33"/>
    </row>
    <row r="1265" spans="3:3">
      <c r="C1265" s="33"/>
    </row>
    <row r="1266" spans="3:3">
      <c r="C1266" s="33"/>
    </row>
    <row r="1267" spans="3:3">
      <c r="C1267" s="33"/>
    </row>
    <row r="1268" spans="3:3">
      <c r="C1268" s="33"/>
    </row>
    <row r="1269" spans="3:3">
      <c r="C1269" s="33"/>
    </row>
    <row r="1270" spans="3:3">
      <c r="C1270" s="33"/>
    </row>
    <row r="1271" spans="3:3">
      <c r="C1271" s="33"/>
    </row>
    <row r="1272" spans="3:3">
      <c r="C1272" s="33"/>
    </row>
    <row r="1273" spans="3:3">
      <c r="C1273" s="33"/>
    </row>
    <row r="1274" spans="3:3">
      <c r="C1274" s="33"/>
    </row>
    <row r="1275" spans="3:3">
      <c r="C1275" s="33"/>
    </row>
    <row r="1276" spans="3:3">
      <c r="C1276" s="33"/>
    </row>
    <row r="1277" spans="3:3">
      <c r="C1277" s="33"/>
    </row>
    <row r="1278" spans="3:3">
      <c r="C1278" s="33"/>
    </row>
    <row r="1279" spans="3:3">
      <c r="C1279" s="33"/>
    </row>
    <row r="1280" spans="3:3">
      <c r="C1280" s="33"/>
    </row>
    <row r="1281" spans="3:3">
      <c r="C1281" s="33"/>
    </row>
    <row r="1282" spans="3:3">
      <c r="C1282" s="33"/>
    </row>
    <row r="1283" spans="3:3">
      <c r="C1283" s="33"/>
    </row>
    <row r="1284" spans="3:3">
      <c r="C1284" s="33"/>
    </row>
    <row r="1285" spans="3:3">
      <c r="C1285" s="33"/>
    </row>
    <row r="1286" spans="3:3">
      <c r="C1286" s="33"/>
    </row>
    <row r="1287" spans="3:3">
      <c r="C1287" s="33"/>
    </row>
    <row r="1288" spans="3:3">
      <c r="C1288" s="33"/>
    </row>
    <row r="1289" spans="3:3">
      <c r="C1289" s="33"/>
    </row>
    <row r="1290" spans="3:3">
      <c r="C1290" s="33"/>
    </row>
    <row r="1291" spans="3:3">
      <c r="C1291" s="33"/>
    </row>
    <row r="1292" spans="3:3">
      <c r="C1292" s="33"/>
    </row>
    <row r="1293" spans="3:3">
      <c r="C1293" s="33"/>
    </row>
    <row r="1294" spans="3:3">
      <c r="C1294" s="33"/>
    </row>
    <row r="1295" spans="3:3">
      <c r="C1295" s="33"/>
    </row>
    <row r="1296" spans="3:3">
      <c r="C1296" s="33"/>
    </row>
    <row r="1297" spans="3:3">
      <c r="C1297" s="33"/>
    </row>
    <row r="1298" spans="3:3">
      <c r="C1298" s="33"/>
    </row>
    <row r="1299" spans="3:3">
      <c r="C1299" s="33"/>
    </row>
    <row r="1300" spans="3:3">
      <c r="C1300" s="33"/>
    </row>
    <row r="1301" spans="3:3">
      <c r="C1301" s="33"/>
    </row>
    <row r="1302" spans="3:3">
      <c r="C1302" s="33"/>
    </row>
    <row r="1303" spans="3:3">
      <c r="C1303" s="33"/>
    </row>
    <row r="1304" spans="3:3">
      <c r="C1304" s="33"/>
    </row>
    <row r="1305" spans="3:3">
      <c r="C1305" s="33"/>
    </row>
    <row r="1306" spans="3:3">
      <c r="C1306" s="33"/>
    </row>
    <row r="1307" spans="3:3">
      <c r="C1307" s="33"/>
    </row>
    <row r="1308" spans="3:3">
      <c r="C1308" s="33"/>
    </row>
    <row r="1309" spans="3:3">
      <c r="C1309" s="33"/>
    </row>
    <row r="1310" spans="3:3">
      <c r="C1310" s="33"/>
    </row>
    <row r="1311" spans="3:3">
      <c r="C1311" s="33"/>
    </row>
    <row r="1312" spans="3:3">
      <c r="C1312" s="33"/>
    </row>
    <row r="1313" spans="3:3">
      <c r="C1313" s="33"/>
    </row>
    <row r="1314" spans="3:3">
      <c r="C1314" s="33"/>
    </row>
    <row r="1315" spans="3:3">
      <c r="C1315" s="33"/>
    </row>
    <row r="1316" spans="3:3">
      <c r="C1316" s="33"/>
    </row>
    <row r="1317" spans="3:3">
      <c r="C1317" s="33"/>
    </row>
    <row r="1318" spans="3:3">
      <c r="C1318" s="33"/>
    </row>
    <row r="1319" spans="3:3">
      <c r="C1319" s="33"/>
    </row>
    <row r="1320" spans="3:3">
      <c r="C1320" s="33"/>
    </row>
    <row r="1321" spans="3:3">
      <c r="C1321" s="33"/>
    </row>
    <row r="1322" spans="3:3">
      <c r="C1322" s="33"/>
    </row>
    <row r="1323" spans="3:3">
      <c r="C1323" s="33"/>
    </row>
    <row r="1324" spans="3:3">
      <c r="C1324" s="33"/>
    </row>
    <row r="1325" spans="3:3">
      <c r="C1325" s="33"/>
    </row>
    <row r="1326" spans="3:3">
      <c r="C1326" s="33"/>
    </row>
    <row r="1327" spans="3:3">
      <c r="C1327" s="33"/>
    </row>
    <row r="1328" spans="3:3">
      <c r="C1328" s="33"/>
    </row>
    <row r="1329" spans="3:3">
      <c r="C1329" s="33"/>
    </row>
    <row r="1330" spans="3:3">
      <c r="C1330" s="33"/>
    </row>
    <row r="1331" spans="3:3">
      <c r="C1331" s="33"/>
    </row>
    <row r="1332" spans="3:3">
      <c r="C1332" s="33"/>
    </row>
    <row r="1333" spans="3:3">
      <c r="C1333" s="33"/>
    </row>
    <row r="1334" spans="3:3">
      <c r="C1334" s="33"/>
    </row>
    <row r="1335" spans="3:3">
      <c r="C1335" s="33"/>
    </row>
    <row r="1336" spans="3:3">
      <c r="C1336" s="33"/>
    </row>
    <row r="1337" spans="3:3">
      <c r="C1337" s="33"/>
    </row>
    <row r="1338" spans="3:3">
      <c r="C1338" s="33"/>
    </row>
    <row r="1339" spans="3:3">
      <c r="C1339" s="33"/>
    </row>
    <row r="1340" spans="3:3">
      <c r="C1340" s="33"/>
    </row>
    <row r="1341" spans="3:3">
      <c r="C1341" s="33"/>
    </row>
    <row r="1342" spans="3:3">
      <c r="C1342" s="33"/>
    </row>
    <row r="1343" spans="3:3">
      <c r="C1343" s="33"/>
    </row>
    <row r="1344" spans="3:3">
      <c r="C1344" s="33"/>
    </row>
    <row r="1345" spans="3:3">
      <c r="C1345" s="33"/>
    </row>
    <row r="1346" spans="3:3">
      <c r="C1346" s="33"/>
    </row>
    <row r="1347" spans="3:3">
      <c r="C1347" s="33"/>
    </row>
    <row r="1348" spans="3:3">
      <c r="C1348" s="33"/>
    </row>
    <row r="1349" spans="3:3">
      <c r="C1349" s="33"/>
    </row>
    <row r="1350" spans="3:3">
      <c r="C1350" s="33"/>
    </row>
    <row r="1351" spans="3:3">
      <c r="C1351" s="33"/>
    </row>
    <row r="1352" spans="3:3">
      <c r="C1352" s="33"/>
    </row>
    <row r="1353" spans="3:3">
      <c r="C1353" s="33"/>
    </row>
    <row r="1354" spans="3:3">
      <c r="C1354" s="33"/>
    </row>
    <row r="1355" spans="3:3">
      <c r="C1355" s="33"/>
    </row>
    <row r="1356" spans="3:3">
      <c r="C1356" s="33"/>
    </row>
    <row r="1357" spans="3:3">
      <c r="C1357" s="33"/>
    </row>
    <row r="1358" spans="3:3">
      <c r="C1358" s="33"/>
    </row>
    <row r="1359" spans="3:3">
      <c r="C1359" s="33"/>
    </row>
    <row r="1360" spans="3:3">
      <c r="C1360" s="33"/>
    </row>
    <row r="1361" spans="3:3">
      <c r="C1361" s="33"/>
    </row>
    <row r="1362" spans="3:3">
      <c r="C1362" s="33"/>
    </row>
    <row r="1363" spans="3:3">
      <c r="C1363" s="33"/>
    </row>
    <row r="1364" spans="3:3">
      <c r="C1364" s="33"/>
    </row>
    <row r="1365" spans="3:3">
      <c r="C1365" s="33"/>
    </row>
    <row r="1366" spans="3:3">
      <c r="C1366" s="33"/>
    </row>
    <row r="1367" spans="3:3">
      <c r="C1367" s="33"/>
    </row>
    <row r="1368" spans="3:3">
      <c r="C1368" s="33"/>
    </row>
    <row r="1369" spans="3:3">
      <c r="C1369" s="33"/>
    </row>
    <row r="1370" spans="3:3">
      <c r="C1370" s="33"/>
    </row>
    <row r="1371" spans="3:3">
      <c r="C1371" s="33"/>
    </row>
    <row r="1372" spans="3:3">
      <c r="C1372" s="33"/>
    </row>
    <row r="1373" spans="3:3">
      <c r="C1373" s="33"/>
    </row>
    <row r="1374" spans="3:3">
      <c r="C1374" s="33"/>
    </row>
    <row r="1375" spans="3:3">
      <c r="C1375" s="33"/>
    </row>
    <row r="1376" spans="3:3">
      <c r="C1376" s="33"/>
    </row>
    <row r="1377" spans="3:3">
      <c r="C1377" s="33"/>
    </row>
    <row r="1378" spans="3:3">
      <c r="C1378" s="33"/>
    </row>
    <row r="1379" spans="3:3">
      <c r="C1379" s="33"/>
    </row>
    <row r="1380" spans="3:3">
      <c r="C1380" s="33"/>
    </row>
    <row r="1381" spans="3:3">
      <c r="C1381" s="33"/>
    </row>
    <row r="1382" spans="3:3">
      <c r="C1382" s="33"/>
    </row>
    <row r="1383" spans="3:3">
      <c r="C1383" s="33"/>
    </row>
    <row r="1384" spans="3:3">
      <c r="C1384" s="33"/>
    </row>
    <row r="1385" spans="3:3">
      <c r="C1385" s="33"/>
    </row>
    <row r="1386" spans="3:3">
      <c r="C1386" s="33"/>
    </row>
    <row r="1387" spans="3:3">
      <c r="C1387" s="33"/>
    </row>
    <row r="1388" spans="3:3">
      <c r="C1388" s="33"/>
    </row>
    <row r="1389" spans="3:3">
      <c r="C1389" s="33"/>
    </row>
    <row r="1390" spans="3:3">
      <c r="C1390" s="33"/>
    </row>
    <row r="1391" spans="3:3">
      <c r="C1391" s="33"/>
    </row>
    <row r="1392" spans="3:3">
      <c r="C1392" s="33"/>
    </row>
    <row r="1393" spans="3:3">
      <c r="C1393" s="33"/>
    </row>
    <row r="1394" spans="3:3">
      <c r="C1394" s="33"/>
    </row>
    <row r="1395" spans="3:3">
      <c r="C1395" s="33"/>
    </row>
    <row r="1396" spans="3:3">
      <c r="C1396" s="33"/>
    </row>
    <row r="1397" spans="3:3">
      <c r="C1397" s="33"/>
    </row>
    <row r="1398" spans="3:3">
      <c r="C1398" s="33"/>
    </row>
    <row r="1399" spans="3:3">
      <c r="C1399" s="33"/>
    </row>
    <row r="1400" spans="3:3">
      <c r="C1400" s="33"/>
    </row>
    <row r="1401" spans="3:3">
      <c r="C1401" s="33"/>
    </row>
    <row r="1402" spans="3:3">
      <c r="C1402" s="33"/>
    </row>
    <row r="1403" spans="3:3">
      <c r="C1403" s="33"/>
    </row>
    <row r="1404" spans="3:3">
      <c r="C1404" s="33"/>
    </row>
    <row r="1405" spans="3:3">
      <c r="C1405" s="33"/>
    </row>
    <row r="1406" spans="3:3">
      <c r="C1406" s="33"/>
    </row>
    <row r="1407" spans="3:3">
      <c r="C1407" s="33"/>
    </row>
    <row r="1408" spans="3:3">
      <c r="C1408" s="33"/>
    </row>
    <row r="1409" spans="3:3">
      <c r="C1409" s="33"/>
    </row>
    <row r="1410" spans="3:3">
      <c r="C1410" s="33"/>
    </row>
    <row r="1411" spans="3:3">
      <c r="C1411" s="33"/>
    </row>
    <row r="1412" spans="3:3">
      <c r="C1412" s="33"/>
    </row>
    <row r="1413" spans="3:3">
      <c r="C1413" s="33"/>
    </row>
    <row r="1414" spans="3:3">
      <c r="C1414" s="33"/>
    </row>
    <row r="1415" spans="3:3">
      <c r="C1415" s="33"/>
    </row>
    <row r="1416" spans="3:3">
      <c r="C1416" s="33"/>
    </row>
    <row r="1417" spans="3:3">
      <c r="C1417" s="33"/>
    </row>
    <row r="1418" spans="3:3">
      <c r="C1418" s="33"/>
    </row>
    <row r="1419" spans="3:3">
      <c r="C1419" s="33"/>
    </row>
    <row r="1420" spans="3:3">
      <c r="C1420" s="33"/>
    </row>
    <row r="1421" spans="3:3">
      <c r="C1421" s="33"/>
    </row>
    <row r="1422" spans="3:3">
      <c r="C1422" s="33"/>
    </row>
    <row r="1423" spans="3:3">
      <c r="C1423" s="33"/>
    </row>
    <row r="1424" spans="3:3">
      <c r="C1424" s="33"/>
    </row>
    <row r="1425" spans="3:3">
      <c r="C1425" s="33"/>
    </row>
    <row r="1426" spans="3:3">
      <c r="C1426" s="33"/>
    </row>
    <row r="1427" spans="3:3">
      <c r="C1427" s="33"/>
    </row>
    <row r="1428" spans="3:3">
      <c r="C1428" s="33"/>
    </row>
    <row r="1429" spans="3:3">
      <c r="C1429" s="33"/>
    </row>
    <row r="1430" spans="3:3">
      <c r="C1430" s="33"/>
    </row>
    <row r="1431" spans="3:3">
      <c r="C1431" s="33"/>
    </row>
    <row r="1432" spans="3:3">
      <c r="C1432" s="33"/>
    </row>
    <row r="1433" spans="3:3">
      <c r="C1433" s="33"/>
    </row>
    <row r="1434" spans="3:3">
      <c r="C1434" s="33"/>
    </row>
    <row r="1435" spans="3:3">
      <c r="C1435" s="33"/>
    </row>
    <row r="1436" spans="3:3">
      <c r="C1436" s="33"/>
    </row>
    <row r="1437" spans="3:3">
      <c r="C1437" s="33"/>
    </row>
    <row r="1438" spans="3:3">
      <c r="C1438" s="33"/>
    </row>
    <row r="1439" spans="3:3">
      <c r="C1439" s="33"/>
    </row>
    <row r="1440" spans="3:3">
      <c r="C1440" s="33"/>
    </row>
    <row r="1441" spans="3:3">
      <c r="C1441" s="33"/>
    </row>
    <row r="1442" spans="3:3">
      <c r="C1442" s="33"/>
    </row>
    <row r="1443" spans="3:3">
      <c r="C1443" s="33"/>
    </row>
    <row r="1444" spans="3:3">
      <c r="C1444" s="33"/>
    </row>
    <row r="1445" spans="3:3">
      <c r="C1445" s="33"/>
    </row>
    <row r="1446" spans="3:3">
      <c r="C1446" s="33"/>
    </row>
    <row r="1447" spans="3:3">
      <c r="C1447" s="33"/>
    </row>
    <row r="1448" spans="3:3">
      <c r="C1448" s="33"/>
    </row>
    <row r="1449" spans="3:3">
      <c r="C1449" s="33"/>
    </row>
    <row r="1450" spans="3:3">
      <c r="C1450" s="33"/>
    </row>
    <row r="1451" spans="3:3">
      <c r="C1451" s="33"/>
    </row>
    <row r="1452" spans="3:3">
      <c r="C1452" s="33"/>
    </row>
    <row r="1453" spans="3:3">
      <c r="C1453" s="33"/>
    </row>
    <row r="1454" spans="3:3">
      <c r="C1454" s="33"/>
    </row>
    <row r="1455" spans="3:3">
      <c r="C1455" s="33"/>
    </row>
    <row r="1456" spans="3:3">
      <c r="C1456" s="33"/>
    </row>
    <row r="1457" spans="3:3">
      <c r="C1457" s="33"/>
    </row>
    <row r="1458" spans="3:3">
      <c r="C1458" s="33"/>
    </row>
    <row r="1459" spans="3:3">
      <c r="C1459" s="33"/>
    </row>
    <row r="1460" spans="3:3">
      <c r="C1460" s="33"/>
    </row>
    <row r="1461" spans="3:3">
      <c r="C1461" s="33"/>
    </row>
    <row r="1462" spans="3:3">
      <c r="C1462" s="33"/>
    </row>
    <row r="1463" spans="3:3">
      <c r="C1463" s="33"/>
    </row>
    <row r="1464" spans="3:3">
      <c r="C1464" s="33"/>
    </row>
    <row r="1465" spans="3:3">
      <c r="C1465" s="33"/>
    </row>
    <row r="1466" spans="3:3">
      <c r="C1466" s="33"/>
    </row>
    <row r="1467" spans="3:3">
      <c r="C1467" s="33"/>
    </row>
    <row r="1468" spans="3:3">
      <c r="C1468" s="33"/>
    </row>
    <row r="1469" spans="3:3">
      <c r="C1469" s="33"/>
    </row>
    <row r="1470" spans="3:3">
      <c r="C1470" s="33"/>
    </row>
    <row r="1471" spans="3:3">
      <c r="C1471" s="33"/>
    </row>
    <row r="1472" spans="3:3">
      <c r="C1472" s="33"/>
    </row>
    <row r="1473" spans="3:3">
      <c r="C1473" s="33"/>
    </row>
    <row r="1474" spans="3:3">
      <c r="C1474" s="33"/>
    </row>
    <row r="1475" spans="3:3">
      <c r="C1475" s="33"/>
    </row>
    <row r="1476" spans="3:3">
      <c r="C1476" s="33"/>
    </row>
    <row r="1477" spans="3:3">
      <c r="C1477" s="33"/>
    </row>
    <row r="1478" spans="3:3">
      <c r="C1478" s="33"/>
    </row>
    <row r="1479" spans="3:3">
      <c r="C1479" s="33"/>
    </row>
    <row r="1480" spans="3:3">
      <c r="C1480" s="33"/>
    </row>
    <row r="1481" spans="3:3">
      <c r="C1481" s="33"/>
    </row>
    <row r="1482" spans="3:3">
      <c r="C1482" s="33"/>
    </row>
    <row r="1483" spans="3:3">
      <c r="C1483" s="33"/>
    </row>
    <row r="1484" spans="3:3">
      <c r="C1484" s="33"/>
    </row>
    <row r="1485" spans="3:3">
      <c r="C1485" s="33"/>
    </row>
    <row r="1486" spans="3:3">
      <c r="C1486" s="33"/>
    </row>
    <row r="1487" spans="3:3">
      <c r="C1487" s="33"/>
    </row>
    <row r="1488" spans="3:3">
      <c r="C1488" s="33"/>
    </row>
    <row r="1489" spans="3:3">
      <c r="C1489" s="33"/>
    </row>
    <row r="1490" spans="3:3">
      <c r="C1490" s="33"/>
    </row>
    <row r="1491" spans="3:3">
      <c r="C1491" s="33"/>
    </row>
    <row r="1492" spans="3:3">
      <c r="C1492" s="33"/>
    </row>
    <row r="1493" spans="3:3">
      <c r="C1493" s="33"/>
    </row>
    <row r="1494" spans="3:3">
      <c r="C1494" s="33"/>
    </row>
    <row r="1495" spans="3:3">
      <c r="C1495" s="33"/>
    </row>
    <row r="1496" spans="3:3">
      <c r="C1496" s="33"/>
    </row>
    <row r="1497" spans="3:3">
      <c r="C1497" s="33"/>
    </row>
    <row r="1498" spans="3:3">
      <c r="C1498" s="33"/>
    </row>
    <row r="1499" spans="3:3">
      <c r="C1499" s="33"/>
    </row>
    <row r="1500" spans="3:3">
      <c r="C1500" s="33"/>
    </row>
    <row r="1501" spans="3:3">
      <c r="C1501" s="33"/>
    </row>
    <row r="1502" spans="3:3">
      <c r="C1502" s="33"/>
    </row>
    <row r="1503" spans="3:3">
      <c r="C1503" s="33"/>
    </row>
    <row r="1504" spans="3:3">
      <c r="C1504" s="33"/>
    </row>
    <row r="1505" spans="3:3">
      <c r="C1505" s="33"/>
    </row>
    <row r="1506" spans="3:3">
      <c r="C1506" s="33"/>
    </row>
    <row r="1507" spans="3:3">
      <c r="C1507" s="33"/>
    </row>
    <row r="1508" spans="3:3">
      <c r="C1508" s="33"/>
    </row>
    <row r="1509" spans="3:3">
      <c r="C1509" s="33"/>
    </row>
    <row r="1510" spans="3:3">
      <c r="C1510" s="33"/>
    </row>
    <row r="1511" spans="3:3">
      <c r="C1511" s="33"/>
    </row>
    <row r="1512" spans="3:3">
      <c r="C1512" s="33"/>
    </row>
    <row r="1513" spans="3:3">
      <c r="C1513" s="33"/>
    </row>
    <row r="1514" spans="3:3">
      <c r="C1514" s="33"/>
    </row>
    <row r="1515" spans="3:3">
      <c r="C1515" s="33"/>
    </row>
    <row r="1516" spans="3:3">
      <c r="C1516" s="33"/>
    </row>
    <row r="1517" spans="3:3">
      <c r="C1517" s="33"/>
    </row>
    <row r="1518" spans="3:3">
      <c r="C1518" s="33"/>
    </row>
    <row r="1519" spans="3:3">
      <c r="C1519" s="33"/>
    </row>
    <row r="1520" spans="3:3">
      <c r="C1520" s="33"/>
    </row>
    <row r="1521" spans="3:3">
      <c r="C1521" s="33"/>
    </row>
    <row r="1522" spans="3:3">
      <c r="C1522" s="33"/>
    </row>
    <row r="1523" spans="3:3">
      <c r="C1523" s="33"/>
    </row>
    <row r="1524" spans="3:3">
      <c r="C1524" s="33"/>
    </row>
    <row r="1525" spans="3:3">
      <c r="C1525" s="33"/>
    </row>
    <row r="1526" spans="3:3">
      <c r="C1526" s="33"/>
    </row>
    <row r="1527" spans="3:3">
      <c r="C1527" s="33"/>
    </row>
    <row r="1528" spans="3:3">
      <c r="C1528" s="33"/>
    </row>
    <row r="1529" spans="3:3">
      <c r="C1529" s="33"/>
    </row>
    <row r="1530" spans="3:3">
      <c r="C1530" s="33"/>
    </row>
    <row r="1531" spans="3:3">
      <c r="C1531" s="33"/>
    </row>
    <row r="1532" spans="3:3">
      <c r="C1532" s="33"/>
    </row>
    <row r="1533" spans="3:3">
      <c r="C1533" s="33"/>
    </row>
    <row r="1534" spans="3:3">
      <c r="C1534" s="33"/>
    </row>
    <row r="1535" spans="3:3">
      <c r="C1535" s="33"/>
    </row>
    <row r="1536" spans="3:3">
      <c r="C1536" s="33"/>
    </row>
    <row r="1537" spans="3:3">
      <c r="C1537" s="33"/>
    </row>
    <row r="1538" spans="3:3">
      <c r="C1538" s="33"/>
    </row>
    <row r="1539" spans="3:3">
      <c r="C1539" s="33"/>
    </row>
    <row r="1540" spans="3:3">
      <c r="C1540" s="33"/>
    </row>
    <row r="1541" spans="3:3">
      <c r="C1541" s="33"/>
    </row>
    <row r="1542" spans="3:3">
      <c r="C1542" s="33"/>
    </row>
    <row r="1543" spans="3:3">
      <c r="C1543" s="33"/>
    </row>
    <row r="1544" spans="3:3">
      <c r="C1544" s="33"/>
    </row>
    <row r="1545" spans="3:3">
      <c r="C1545" s="33"/>
    </row>
    <row r="1546" spans="3:3">
      <c r="C1546" s="33"/>
    </row>
    <row r="1547" spans="3:3">
      <c r="C1547" s="33"/>
    </row>
    <row r="1548" spans="3:3">
      <c r="C1548" s="33"/>
    </row>
    <row r="1549" spans="3:3">
      <c r="C1549" s="33"/>
    </row>
    <row r="1550" spans="3:3">
      <c r="C1550" s="33"/>
    </row>
    <row r="1551" spans="3:3">
      <c r="C1551" s="33"/>
    </row>
    <row r="1552" spans="3:3">
      <c r="C1552" s="33"/>
    </row>
    <row r="1553" spans="3:3">
      <c r="C1553" s="33"/>
    </row>
    <row r="1554" spans="3:3">
      <c r="C1554" s="33"/>
    </row>
    <row r="1555" spans="3:3">
      <c r="C1555" s="33"/>
    </row>
    <row r="1556" spans="3:3">
      <c r="C1556" s="33"/>
    </row>
    <row r="1557" spans="3:3">
      <c r="C1557" s="33"/>
    </row>
    <row r="1558" spans="3:3">
      <c r="C1558" s="33"/>
    </row>
    <row r="1559" spans="3:3">
      <c r="C1559" s="33"/>
    </row>
    <row r="1560" spans="3:3">
      <c r="C1560" s="33"/>
    </row>
    <row r="1561" spans="3:3">
      <c r="C1561" s="33"/>
    </row>
    <row r="1562" spans="3:3">
      <c r="C1562" s="33"/>
    </row>
    <row r="1563" spans="3:3">
      <c r="C1563" s="33"/>
    </row>
    <row r="1564" spans="3:3">
      <c r="C1564" s="33"/>
    </row>
    <row r="1565" spans="3:3">
      <c r="C1565" s="33"/>
    </row>
    <row r="1566" spans="3:3">
      <c r="C1566" s="33"/>
    </row>
    <row r="1567" spans="3:3">
      <c r="C1567" s="33"/>
    </row>
    <row r="1568" spans="3:3">
      <c r="C1568" s="33"/>
    </row>
    <row r="1569" spans="3:3">
      <c r="C1569" s="33"/>
    </row>
    <row r="1570" spans="3:3">
      <c r="C1570" s="33"/>
    </row>
    <row r="1571" spans="3:3">
      <c r="C1571" s="33"/>
    </row>
    <row r="1572" spans="3:3">
      <c r="C1572" s="33"/>
    </row>
    <row r="1573" spans="3:3">
      <c r="C1573" s="33"/>
    </row>
    <row r="1574" spans="3:3">
      <c r="C1574" s="33"/>
    </row>
    <row r="1575" spans="3:3">
      <c r="C1575" s="33"/>
    </row>
    <row r="1576" spans="3:3">
      <c r="C1576" s="33"/>
    </row>
    <row r="1577" spans="3:3">
      <c r="C1577" s="33"/>
    </row>
    <row r="1578" spans="3:3">
      <c r="C1578" s="33"/>
    </row>
    <row r="1579" spans="3:3">
      <c r="C1579" s="33"/>
    </row>
    <row r="1580" spans="3:3">
      <c r="C1580" s="33"/>
    </row>
    <row r="1581" spans="3:3">
      <c r="C1581" s="33"/>
    </row>
    <row r="1582" spans="3:3">
      <c r="C1582" s="33"/>
    </row>
    <row r="1583" spans="3:3">
      <c r="C1583" s="33"/>
    </row>
    <row r="1584" spans="3:3">
      <c r="C1584" s="33"/>
    </row>
    <row r="1585" spans="3:3">
      <c r="C1585" s="33"/>
    </row>
    <row r="1586" spans="3:3">
      <c r="C1586" s="33"/>
    </row>
    <row r="1587" spans="3:3">
      <c r="C1587" s="33"/>
    </row>
    <row r="1588" spans="3:3">
      <c r="C1588" s="33"/>
    </row>
    <row r="1589" spans="3:3">
      <c r="C1589" s="33"/>
    </row>
    <row r="1590" spans="3:3">
      <c r="C1590" s="33"/>
    </row>
    <row r="1591" spans="3:3">
      <c r="C1591" s="33"/>
    </row>
    <row r="1592" spans="3:3">
      <c r="C1592" s="33"/>
    </row>
    <row r="1593" spans="3:3">
      <c r="C1593" s="33"/>
    </row>
    <row r="1594" spans="3:3">
      <c r="C1594" s="33"/>
    </row>
    <row r="1595" spans="3:3">
      <c r="C1595" s="33"/>
    </row>
    <row r="1596" spans="3:3">
      <c r="C1596" s="33"/>
    </row>
    <row r="1597" spans="3:3">
      <c r="C1597" s="33"/>
    </row>
    <row r="1598" spans="3:3">
      <c r="C1598" s="33"/>
    </row>
    <row r="1599" spans="3:3">
      <c r="C1599" s="33"/>
    </row>
    <row r="1600" spans="3:3">
      <c r="C1600" s="33"/>
    </row>
    <row r="1601" spans="3:3">
      <c r="C1601" s="33"/>
    </row>
    <row r="1602" spans="3:3">
      <c r="C1602" s="33"/>
    </row>
    <row r="1603" spans="3:3">
      <c r="C1603" s="33"/>
    </row>
    <row r="1604" spans="3:3">
      <c r="C1604" s="33"/>
    </row>
    <row r="1605" spans="3:3">
      <c r="C1605" s="33"/>
    </row>
    <row r="1606" spans="3:3">
      <c r="C1606" s="33"/>
    </row>
    <row r="1607" spans="3:3">
      <c r="C1607" s="33"/>
    </row>
    <row r="1608" spans="3:3">
      <c r="C1608" s="33"/>
    </row>
    <row r="1609" spans="3:3">
      <c r="C1609" s="33"/>
    </row>
    <row r="1610" spans="3:3">
      <c r="C1610" s="33"/>
    </row>
    <row r="1611" spans="3:3">
      <c r="C1611" s="33"/>
    </row>
    <row r="1612" spans="3:3">
      <c r="C1612" s="33"/>
    </row>
    <row r="1613" spans="3:3">
      <c r="C1613" s="33"/>
    </row>
    <row r="1614" spans="3:3">
      <c r="C1614" s="33"/>
    </row>
    <row r="1615" spans="3:3">
      <c r="C1615" s="33"/>
    </row>
    <row r="1616" spans="3:3">
      <c r="C1616" s="33"/>
    </row>
    <row r="1617" spans="3:3">
      <c r="C1617" s="33"/>
    </row>
    <row r="1618" spans="3:3">
      <c r="C1618" s="33"/>
    </row>
    <row r="1619" spans="3:3">
      <c r="C1619" s="33"/>
    </row>
    <row r="1620" spans="3:3">
      <c r="C1620" s="33"/>
    </row>
    <row r="1621" spans="3:3">
      <c r="C1621" s="33"/>
    </row>
    <row r="1622" spans="3:3">
      <c r="C1622" s="33"/>
    </row>
    <row r="1623" spans="3:3">
      <c r="C1623" s="33"/>
    </row>
    <row r="1624" spans="3:3">
      <c r="C1624" s="33"/>
    </row>
    <row r="1625" spans="3:3">
      <c r="C1625" s="33"/>
    </row>
    <row r="1626" spans="3:3">
      <c r="C1626" s="33"/>
    </row>
    <row r="1627" spans="3:3">
      <c r="C1627" s="33"/>
    </row>
    <row r="1628" spans="3:3">
      <c r="C1628" s="33"/>
    </row>
    <row r="1629" spans="3:3">
      <c r="C1629" s="33"/>
    </row>
    <row r="1630" spans="3:3">
      <c r="C1630" s="33"/>
    </row>
    <row r="1631" spans="3:3">
      <c r="C1631" s="33"/>
    </row>
    <row r="1632" spans="3:3">
      <c r="C1632" s="33"/>
    </row>
    <row r="1633" spans="3:3">
      <c r="C1633" s="33"/>
    </row>
    <row r="1634" spans="3:3">
      <c r="C1634" s="33"/>
    </row>
    <row r="1635" spans="3:3">
      <c r="C1635" s="33"/>
    </row>
    <row r="1636" spans="3:3">
      <c r="C1636" s="33"/>
    </row>
    <row r="1637" spans="3:3">
      <c r="C1637" s="33"/>
    </row>
    <row r="1638" spans="3:3">
      <c r="C1638" s="33"/>
    </row>
    <row r="1639" spans="3:3">
      <c r="C1639" s="33"/>
    </row>
    <row r="1640" spans="3:3">
      <c r="C1640" s="33"/>
    </row>
    <row r="1641" spans="3:3">
      <c r="C1641" s="33"/>
    </row>
    <row r="1642" spans="3:3">
      <c r="C1642" s="33"/>
    </row>
    <row r="1643" spans="3:3">
      <c r="C1643" s="33"/>
    </row>
    <row r="1644" spans="3:3">
      <c r="C1644" s="33"/>
    </row>
    <row r="1645" spans="3:3">
      <c r="C1645" s="33"/>
    </row>
    <row r="1646" spans="3:3">
      <c r="C1646" s="33"/>
    </row>
    <row r="1647" spans="3:3">
      <c r="C1647" s="33"/>
    </row>
    <row r="1648" spans="3:3">
      <c r="C1648" s="33"/>
    </row>
    <row r="1649" spans="3:3">
      <c r="C1649" s="33"/>
    </row>
    <row r="1650" spans="3:3">
      <c r="C1650" s="33"/>
    </row>
    <row r="1651" spans="3:3">
      <c r="C1651" s="33"/>
    </row>
    <row r="1652" spans="3:3">
      <c r="C1652" s="33"/>
    </row>
    <row r="1653" spans="3:3">
      <c r="C1653" s="33"/>
    </row>
    <row r="1654" spans="3:3">
      <c r="C1654" s="33"/>
    </row>
    <row r="1655" spans="3:3">
      <c r="C1655" s="33"/>
    </row>
    <row r="1656" spans="3:3">
      <c r="C1656" s="33"/>
    </row>
    <row r="1657" spans="3:3">
      <c r="C1657" s="33"/>
    </row>
    <row r="1658" spans="3:3">
      <c r="C1658" s="33"/>
    </row>
    <row r="1659" spans="3:3">
      <c r="C1659" s="33"/>
    </row>
    <row r="1660" spans="3:3">
      <c r="C1660" s="33"/>
    </row>
    <row r="1661" spans="3:3">
      <c r="C1661" s="33"/>
    </row>
    <row r="1662" spans="3:3">
      <c r="C1662" s="33"/>
    </row>
    <row r="1663" spans="3:3">
      <c r="C1663" s="33"/>
    </row>
    <row r="1664" spans="3:3">
      <c r="C1664" s="33"/>
    </row>
    <row r="1665" spans="3:3">
      <c r="C1665" s="33"/>
    </row>
    <row r="1666" spans="3:3">
      <c r="C1666" s="33"/>
    </row>
    <row r="1667" spans="3:3">
      <c r="C1667" s="33"/>
    </row>
    <row r="1668" spans="3:3">
      <c r="C1668" s="33"/>
    </row>
    <row r="1669" spans="3:3">
      <c r="C1669" s="33"/>
    </row>
    <row r="1670" spans="3:3">
      <c r="C1670" s="33"/>
    </row>
    <row r="1671" spans="3:3">
      <c r="C1671" s="33"/>
    </row>
    <row r="1672" spans="3:3">
      <c r="C1672" s="33"/>
    </row>
    <row r="1673" spans="3:3">
      <c r="C1673" s="33"/>
    </row>
    <row r="1674" spans="3:3">
      <c r="C1674" s="33"/>
    </row>
    <row r="1675" spans="3:3">
      <c r="C1675" s="33"/>
    </row>
    <row r="1676" spans="3:3">
      <c r="C1676" s="33"/>
    </row>
    <row r="1677" spans="3:3">
      <c r="C1677" s="33"/>
    </row>
    <row r="1678" spans="3:3">
      <c r="C1678" s="33"/>
    </row>
    <row r="1679" spans="3:3">
      <c r="C1679" s="33"/>
    </row>
    <row r="1680" spans="3:3">
      <c r="C1680" s="33"/>
    </row>
    <row r="1681" spans="3:3">
      <c r="C1681" s="33"/>
    </row>
    <row r="1682" spans="3:3">
      <c r="C1682" s="33"/>
    </row>
    <row r="1683" spans="3:3">
      <c r="C1683" s="33"/>
    </row>
    <row r="1684" spans="3:3">
      <c r="C1684" s="33"/>
    </row>
    <row r="1685" spans="3:3">
      <c r="C1685" s="33"/>
    </row>
    <row r="1686" spans="3:3">
      <c r="C1686" s="33"/>
    </row>
    <row r="1687" spans="3:3">
      <c r="C1687" s="33"/>
    </row>
    <row r="1688" spans="3:3">
      <c r="C1688" s="33"/>
    </row>
    <row r="1689" spans="3:3">
      <c r="C1689" s="33"/>
    </row>
    <row r="1690" spans="3:3">
      <c r="C1690" s="33"/>
    </row>
    <row r="1691" spans="3:3">
      <c r="C1691" s="33"/>
    </row>
    <row r="1692" spans="3:3">
      <c r="C1692" s="33"/>
    </row>
    <row r="1693" spans="3:3">
      <c r="C1693" s="33"/>
    </row>
    <row r="1694" spans="3:3">
      <c r="C1694" s="33"/>
    </row>
    <row r="1695" spans="3:3">
      <c r="C1695" s="33"/>
    </row>
    <row r="1696" spans="3:3">
      <c r="C1696" s="33"/>
    </row>
    <row r="1697" spans="3:3">
      <c r="C1697" s="33"/>
    </row>
    <row r="1698" spans="3:3">
      <c r="C1698" s="33"/>
    </row>
    <row r="1699" spans="3:3">
      <c r="C1699" s="33"/>
    </row>
    <row r="1700" spans="3:3">
      <c r="C1700" s="33"/>
    </row>
    <row r="1701" spans="3:3">
      <c r="C1701" s="33"/>
    </row>
    <row r="1702" spans="3:3">
      <c r="C1702" s="33"/>
    </row>
    <row r="1703" spans="3:3">
      <c r="C1703" s="33"/>
    </row>
    <row r="1704" spans="3:3">
      <c r="C1704" s="33"/>
    </row>
    <row r="1705" spans="3:3">
      <c r="C1705" s="33"/>
    </row>
    <row r="1706" spans="3:3">
      <c r="C1706" s="33"/>
    </row>
    <row r="1707" spans="3:3">
      <c r="C1707" s="33"/>
    </row>
    <row r="1708" spans="3:3">
      <c r="C1708" s="33"/>
    </row>
    <row r="1709" spans="3:3">
      <c r="C1709" s="33"/>
    </row>
    <row r="1710" spans="3:3">
      <c r="C1710" s="33"/>
    </row>
    <row r="1711" spans="3:3">
      <c r="C1711" s="33"/>
    </row>
    <row r="1712" spans="3:3">
      <c r="C1712" s="33"/>
    </row>
    <row r="1713" spans="3:3">
      <c r="C1713" s="33"/>
    </row>
    <row r="1714" spans="3:3">
      <c r="C1714" s="33"/>
    </row>
    <row r="1715" spans="3:3">
      <c r="C1715" s="33"/>
    </row>
    <row r="1716" spans="3:3">
      <c r="C1716" s="33"/>
    </row>
    <row r="1717" spans="3:3">
      <c r="C1717" s="33"/>
    </row>
    <row r="1718" spans="3:3">
      <c r="C1718" s="33"/>
    </row>
    <row r="1719" spans="3:3">
      <c r="C1719" s="33"/>
    </row>
    <row r="1720" spans="3:3">
      <c r="C1720" s="33"/>
    </row>
    <row r="1721" spans="3:3">
      <c r="C1721" s="33"/>
    </row>
    <row r="1722" spans="3:3">
      <c r="C1722" s="33"/>
    </row>
    <row r="1723" spans="3:3">
      <c r="C1723" s="33"/>
    </row>
    <row r="1724" spans="3:3">
      <c r="C1724" s="33"/>
    </row>
    <row r="1725" spans="3:3">
      <c r="C1725" s="33"/>
    </row>
    <row r="1726" spans="3:3">
      <c r="C1726" s="33"/>
    </row>
    <row r="1727" spans="3:3">
      <c r="C1727" s="33"/>
    </row>
    <row r="1728" spans="3:3">
      <c r="C1728" s="33"/>
    </row>
    <row r="1729" spans="3:3">
      <c r="C1729" s="33"/>
    </row>
    <row r="1730" spans="3:3">
      <c r="C1730" s="33"/>
    </row>
    <row r="1731" spans="3:3">
      <c r="C1731" s="33"/>
    </row>
    <row r="1732" spans="3:3">
      <c r="C1732" s="33"/>
    </row>
    <row r="1733" spans="3:3">
      <c r="C1733" s="33"/>
    </row>
    <row r="1734" spans="3:3">
      <c r="C1734" s="33"/>
    </row>
    <row r="1735" spans="3:3">
      <c r="C1735" s="33"/>
    </row>
    <row r="1736" spans="3:3">
      <c r="C1736" s="33"/>
    </row>
    <row r="1737" spans="3:3">
      <c r="C1737" s="33"/>
    </row>
    <row r="1738" spans="3:3">
      <c r="C1738" s="33"/>
    </row>
    <row r="1739" spans="3:3">
      <c r="C1739" s="33"/>
    </row>
    <row r="1740" spans="3:3">
      <c r="C1740" s="33"/>
    </row>
    <row r="1741" spans="3:3">
      <c r="C1741" s="33"/>
    </row>
    <row r="1742" spans="3:3">
      <c r="C1742" s="33"/>
    </row>
    <row r="1743" spans="3:3">
      <c r="C1743" s="33"/>
    </row>
    <row r="1744" spans="3:3">
      <c r="C1744" s="33"/>
    </row>
    <row r="1745" spans="3:3">
      <c r="C1745" s="33"/>
    </row>
    <row r="1746" spans="3:3">
      <c r="C1746" s="33"/>
    </row>
    <row r="1747" spans="3:3">
      <c r="C1747" s="33"/>
    </row>
    <row r="1748" spans="3:3">
      <c r="C1748" s="33"/>
    </row>
    <row r="1749" spans="3:3">
      <c r="C1749" s="33"/>
    </row>
    <row r="1750" spans="3:3">
      <c r="C1750" s="33"/>
    </row>
    <row r="1751" spans="3:3">
      <c r="C1751" s="33"/>
    </row>
    <row r="1752" spans="3:3">
      <c r="C1752" s="33"/>
    </row>
    <row r="1753" spans="3:3">
      <c r="C1753" s="33"/>
    </row>
    <row r="1754" spans="3:3">
      <c r="C1754" s="33"/>
    </row>
    <row r="1755" spans="3:3">
      <c r="C1755" s="33"/>
    </row>
    <row r="1756" spans="3:3">
      <c r="C1756" s="33"/>
    </row>
    <row r="1757" spans="3:3">
      <c r="C1757" s="33"/>
    </row>
    <row r="1758" spans="3:3">
      <c r="C1758" s="33"/>
    </row>
    <row r="1759" spans="3:3">
      <c r="C1759" s="33"/>
    </row>
    <row r="1760" spans="3:3">
      <c r="C1760" s="33"/>
    </row>
    <row r="1761" spans="3:3">
      <c r="C1761" s="33"/>
    </row>
    <row r="1762" spans="3:3">
      <c r="C1762" s="33"/>
    </row>
    <row r="1763" spans="3:3">
      <c r="C1763" s="33"/>
    </row>
    <row r="1764" spans="3:3">
      <c r="C1764" s="33"/>
    </row>
    <row r="1765" spans="3:3">
      <c r="C1765" s="33"/>
    </row>
    <row r="1766" spans="3:3">
      <c r="C1766" s="33"/>
    </row>
    <row r="1767" spans="3:3">
      <c r="C1767" s="33"/>
    </row>
    <row r="1768" spans="3:3">
      <c r="C1768" s="33"/>
    </row>
    <row r="1769" spans="3:3">
      <c r="C1769" s="33"/>
    </row>
    <row r="1770" spans="3:3">
      <c r="C1770" s="33"/>
    </row>
    <row r="1771" spans="3:3">
      <c r="C1771" s="33"/>
    </row>
    <row r="1772" spans="3:3">
      <c r="C1772" s="33"/>
    </row>
    <row r="1773" spans="3:3">
      <c r="C1773" s="33"/>
    </row>
    <row r="1774" spans="3:3">
      <c r="C1774" s="33"/>
    </row>
    <row r="1775" spans="3:3">
      <c r="C1775" s="33"/>
    </row>
    <row r="1776" spans="3:3">
      <c r="C1776" s="33"/>
    </row>
    <row r="1777" spans="3:3">
      <c r="C1777" s="33"/>
    </row>
    <row r="1778" spans="3:3">
      <c r="C1778" s="33"/>
    </row>
    <row r="1779" spans="3:3">
      <c r="C1779" s="33"/>
    </row>
    <row r="1780" spans="3:3">
      <c r="C1780" s="33"/>
    </row>
    <row r="1781" spans="3:3">
      <c r="C1781" s="33"/>
    </row>
    <row r="1782" spans="3:3">
      <c r="C1782" s="33"/>
    </row>
    <row r="1783" spans="3:3">
      <c r="C1783" s="33"/>
    </row>
    <row r="1784" spans="3:3">
      <c r="C1784" s="33"/>
    </row>
    <row r="1785" spans="3:3">
      <c r="C1785" s="33"/>
    </row>
    <row r="1786" spans="3:3">
      <c r="C1786" s="33"/>
    </row>
    <row r="1787" spans="3:3">
      <c r="C1787" s="33"/>
    </row>
    <row r="1788" spans="3:3">
      <c r="C1788" s="33"/>
    </row>
    <row r="1789" spans="3:3">
      <c r="C1789" s="33"/>
    </row>
    <row r="1790" spans="3:3">
      <c r="C1790" s="33"/>
    </row>
    <row r="1791" spans="3:3">
      <c r="C1791" s="33"/>
    </row>
    <row r="1792" spans="3:3">
      <c r="C1792" s="33"/>
    </row>
    <row r="1793" spans="3:3">
      <c r="C1793" s="33"/>
    </row>
    <row r="1794" spans="3:3">
      <c r="C1794" s="33"/>
    </row>
    <row r="1795" spans="3:3">
      <c r="C1795" s="33"/>
    </row>
    <row r="1796" spans="3:3">
      <c r="C1796" s="33"/>
    </row>
    <row r="1797" spans="3:3">
      <c r="C1797" s="33"/>
    </row>
    <row r="1798" spans="3:3">
      <c r="C1798" s="33"/>
    </row>
    <row r="1799" spans="3:3">
      <c r="C1799" s="33"/>
    </row>
    <row r="1800" spans="3:3">
      <c r="C1800" s="33"/>
    </row>
    <row r="1801" spans="3:3">
      <c r="C1801" s="33"/>
    </row>
    <row r="1802" spans="3:3">
      <c r="C1802" s="33"/>
    </row>
    <row r="1803" spans="3:3">
      <c r="C1803" s="33"/>
    </row>
    <row r="1804" spans="3:3">
      <c r="C1804" s="33"/>
    </row>
    <row r="1805" spans="3:3">
      <c r="C1805" s="33"/>
    </row>
    <row r="1806" spans="3:3">
      <c r="C1806" s="33"/>
    </row>
    <row r="1807" spans="3:3">
      <c r="C1807" s="33"/>
    </row>
    <row r="1808" spans="3:3">
      <c r="C1808" s="33"/>
    </row>
    <row r="1809" spans="3:3">
      <c r="C1809" s="33"/>
    </row>
    <row r="1810" spans="3:3">
      <c r="C1810" s="33"/>
    </row>
    <row r="1811" spans="3:3">
      <c r="C1811" s="33"/>
    </row>
    <row r="1812" spans="3:3">
      <c r="C1812" s="33"/>
    </row>
    <row r="1813" spans="3:3">
      <c r="C1813" s="33"/>
    </row>
    <row r="1814" spans="3:3">
      <c r="C1814" s="33"/>
    </row>
    <row r="1815" spans="3:3">
      <c r="C1815" s="33"/>
    </row>
    <row r="1816" spans="3:3">
      <c r="C1816" s="33"/>
    </row>
    <row r="1817" spans="3:3">
      <c r="C1817" s="33"/>
    </row>
    <row r="1818" spans="3:3">
      <c r="C1818" s="33"/>
    </row>
    <row r="1819" spans="3:3">
      <c r="C1819" s="33"/>
    </row>
    <row r="1820" spans="3:3">
      <c r="C1820" s="33"/>
    </row>
    <row r="1821" spans="3:3">
      <c r="C1821" s="33"/>
    </row>
    <row r="1822" spans="3:3">
      <c r="C1822" s="33"/>
    </row>
    <row r="1823" spans="3:3">
      <c r="C1823" s="33"/>
    </row>
    <row r="1824" spans="3:3">
      <c r="C1824" s="33"/>
    </row>
    <row r="1825" spans="3:3">
      <c r="C1825" s="33"/>
    </row>
    <row r="1826" spans="3:3">
      <c r="C1826" s="33"/>
    </row>
    <row r="1827" spans="3:3">
      <c r="C1827" s="33"/>
    </row>
    <row r="1828" spans="3:3">
      <c r="C1828" s="33"/>
    </row>
    <row r="1829" spans="3:3">
      <c r="C1829" s="33"/>
    </row>
    <row r="1830" spans="3:3">
      <c r="C1830" s="33"/>
    </row>
    <row r="1831" spans="3:3">
      <c r="C1831" s="33"/>
    </row>
    <row r="1832" spans="3:3">
      <c r="C1832" s="33"/>
    </row>
    <row r="1833" spans="3:3">
      <c r="C1833" s="33"/>
    </row>
    <row r="1834" spans="3:3">
      <c r="C1834" s="33"/>
    </row>
    <row r="1835" spans="3:3">
      <c r="C1835" s="33"/>
    </row>
    <row r="1836" spans="3:3">
      <c r="C1836" s="33"/>
    </row>
    <row r="1837" spans="3:3">
      <c r="C1837" s="33"/>
    </row>
    <row r="1838" spans="3:3">
      <c r="C1838" s="33"/>
    </row>
    <row r="1839" spans="3:3">
      <c r="C1839" s="33"/>
    </row>
    <row r="1840" spans="3:3">
      <c r="C1840" s="33"/>
    </row>
    <row r="1841" spans="3:3">
      <c r="C1841" s="33"/>
    </row>
    <row r="1842" spans="3:3">
      <c r="C1842" s="33"/>
    </row>
    <row r="1843" spans="3:3">
      <c r="C1843" s="33"/>
    </row>
    <row r="1844" spans="3:3">
      <c r="C1844" s="33"/>
    </row>
    <row r="1845" spans="3:3">
      <c r="C1845" s="33"/>
    </row>
    <row r="1846" spans="3:3">
      <c r="C1846" s="33"/>
    </row>
    <row r="1847" spans="3:3">
      <c r="C1847" s="33"/>
    </row>
    <row r="1848" spans="3:3">
      <c r="C1848" s="33"/>
    </row>
    <row r="1849" spans="3:3">
      <c r="C1849" s="33"/>
    </row>
    <row r="1850" spans="3:3">
      <c r="C1850" s="33"/>
    </row>
    <row r="1851" spans="3:3">
      <c r="C1851" s="33"/>
    </row>
    <row r="1852" spans="3:3">
      <c r="C1852" s="33"/>
    </row>
    <row r="1853" spans="3:3">
      <c r="C1853" s="33"/>
    </row>
    <row r="1854" spans="3:3">
      <c r="C1854" s="33"/>
    </row>
    <row r="1855" spans="3:3">
      <c r="C1855" s="33"/>
    </row>
    <row r="1856" spans="3:3">
      <c r="C1856" s="33"/>
    </row>
    <row r="1857" spans="3:3">
      <c r="C1857" s="33"/>
    </row>
    <row r="1858" spans="3:3">
      <c r="C1858" s="33"/>
    </row>
    <row r="1859" spans="3:3">
      <c r="C1859" s="33"/>
    </row>
    <row r="1860" spans="3:3">
      <c r="C1860" s="33"/>
    </row>
    <row r="1861" spans="3:3">
      <c r="C1861" s="33"/>
    </row>
    <row r="1862" spans="3:3">
      <c r="C1862" s="33"/>
    </row>
    <row r="1863" spans="3:3">
      <c r="C1863" s="33"/>
    </row>
    <row r="1864" spans="3:3">
      <c r="C1864" s="33"/>
    </row>
    <row r="1865" spans="3:3">
      <c r="C1865" s="33"/>
    </row>
    <row r="1866" spans="3:3">
      <c r="C1866" s="33"/>
    </row>
    <row r="1867" spans="3:3">
      <c r="C1867" s="33"/>
    </row>
    <row r="1868" spans="3:3">
      <c r="C1868" s="33"/>
    </row>
    <row r="1869" spans="3:3">
      <c r="C1869" s="33"/>
    </row>
    <row r="1870" spans="3:3">
      <c r="C1870" s="33"/>
    </row>
    <row r="1871" spans="3:3">
      <c r="C1871" s="33"/>
    </row>
  </sheetData>
  <dataConsolidate/>
  <mergeCells count="17">
    <mergeCell ref="B10:H10"/>
    <mergeCell ref="B2:H2"/>
    <mergeCell ref="B4:H4"/>
    <mergeCell ref="B6:H6"/>
    <mergeCell ref="B8:H8"/>
    <mergeCell ref="B9:H9"/>
    <mergeCell ref="B7:H7"/>
    <mergeCell ref="E40:F40"/>
    <mergeCell ref="E41:F41"/>
    <mergeCell ref="E42:F42"/>
    <mergeCell ref="E43:F43"/>
    <mergeCell ref="B12:H12"/>
    <mergeCell ref="B13:H13"/>
    <mergeCell ref="B14:H14"/>
    <mergeCell ref="B16:H16"/>
    <mergeCell ref="B18:H18"/>
    <mergeCell ref="B19:H19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8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H23"/>
  <sheetViews>
    <sheetView tabSelected="1" view="pageLayout" zoomScaleNormal="100" zoomScaleSheetLayoutView="100" workbookViewId="0">
      <selection activeCell="B12" sqref="B12"/>
    </sheetView>
  </sheetViews>
  <sheetFormatPr baseColWidth="10" defaultColWidth="10.75" defaultRowHeight="14.25"/>
  <cols>
    <col min="1" max="1" width="9.75" style="1" customWidth="1"/>
    <col min="2" max="2" width="50.75" style="1" customWidth="1"/>
    <col min="3" max="3" width="6.5" style="1" bestFit="1" customWidth="1"/>
    <col min="4" max="4" width="10.75" style="1" customWidth="1"/>
    <col min="5" max="5" width="12.75" style="1" customWidth="1"/>
    <col min="6" max="682" width="10.75" style="1"/>
    <col min="683" max="685" width="10.75" style="1" customWidth="1"/>
    <col min="686" max="16384" width="10.75" style="1"/>
  </cols>
  <sheetData>
    <row r="2" spans="1:684" s="36" customFormat="1" ht="14.1" customHeight="1">
      <c r="A2" s="118" t="s">
        <v>38</v>
      </c>
      <c r="B2" s="120" t="s">
        <v>39</v>
      </c>
      <c r="C2" s="118" t="s">
        <v>40</v>
      </c>
      <c r="D2" s="122" t="s">
        <v>41</v>
      </c>
      <c r="E2" s="124" t="s">
        <v>43</v>
      </c>
    </row>
    <row r="3" spans="1:684" s="35" customFormat="1" ht="14.1" customHeight="1">
      <c r="A3" s="119"/>
      <c r="B3" s="121"/>
      <c r="C3" s="119"/>
      <c r="D3" s="123"/>
      <c r="E3" s="125" t="s">
        <v>44</v>
      </c>
    </row>
    <row r="4" spans="1:684" s="35" customFormat="1" ht="14.1" customHeight="1">
      <c r="A4" s="39"/>
      <c r="B4" s="49" t="s">
        <v>66</v>
      </c>
      <c r="C4" s="42"/>
      <c r="D4" s="43"/>
      <c r="E4" s="44"/>
    </row>
    <row r="5" spans="1:684" ht="15.75">
      <c r="A5" s="39"/>
      <c r="B5" s="85"/>
      <c r="C5" s="42"/>
      <c r="D5" s="43"/>
      <c r="E5" s="44"/>
    </row>
    <row r="6" spans="1:684" ht="15.75">
      <c r="A6" s="40" t="str">
        <f>'SECOND OEUVRE - DDED T6'!A5</f>
        <v>3.1</v>
      </c>
      <c r="B6" s="84" t="str">
        <f>'SECOND OEUVRE - DDED T6'!B5</f>
        <v>Peintures courantes</v>
      </c>
      <c r="C6" s="138" t="s">
        <v>79</v>
      </c>
      <c r="D6" s="139">
        <v>1</v>
      </c>
      <c r="E6" s="44">
        <f>'SECOND OEUVRE - DDED T6'!F15</f>
        <v>0</v>
      </c>
      <c r="ZH6" s="2"/>
    </row>
    <row r="7" spans="1:684" ht="15.75">
      <c r="A7" s="40"/>
      <c r="B7" s="84"/>
      <c r="C7" s="140"/>
      <c r="D7" s="139"/>
      <c r="E7" s="44"/>
      <c r="ZH7" s="2"/>
    </row>
    <row r="8" spans="1:684" ht="15.75">
      <c r="A8" s="40" t="str">
        <f>'SECOND OEUVRE - DDED T6'!A17</f>
        <v>3.2</v>
      </c>
      <c r="B8" s="41" t="str">
        <f>'SECOND OEUVRE - DDED T6'!B17</f>
        <v xml:space="preserve">Plafond Chaufferie </v>
      </c>
      <c r="C8" s="138" t="s">
        <v>79</v>
      </c>
      <c r="D8" s="139">
        <v>1</v>
      </c>
      <c r="E8" s="44">
        <f>'SECOND OEUVRE - DDED T6'!F20</f>
        <v>0</v>
      </c>
      <c r="ZH8" s="2"/>
    </row>
    <row r="9" spans="1:684" ht="15.75">
      <c r="A9" s="40"/>
      <c r="B9" s="84"/>
      <c r="C9" s="140"/>
      <c r="D9" s="139"/>
      <c r="E9" s="44"/>
      <c r="ZH9" s="2"/>
    </row>
    <row r="10" spans="1:684" s="37" customFormat="1" ht="15.75">
      <c r="A10" s="40" t="str">
        <f>'SECOND OEUVRE - DDED T6'!A22</f>
        <v>3.3</v>
      </c>
      <c r="B10" s="41" t="str">
        <f>'SECOND OEUVRE - DDED T6'!B22</f>
        <v>Bloc Porte Chaufferie</v>
      </c>
      <c r="C10" s="138" t="s">
        <v>79</v>
      </c>
      <c r="D10" s="139">
        <v>1</v>
      </c>
      <c r="E10" s="44">
        <f>'SECOND OEUVRE - DDED T6'!F26</f>
        <v>0</v>
      </c>
      <c r="F10" s="38"/>
    </row>
    <row r="11" spans="1:684" ht="15.75">
      <c r="A11" s="40"/>
      <c r="B11" s="84"/>
      <c r="C11" s="140"/>
      <c r="D11" s="139"/>
      <c r="E11" s="44"/>
      <c r="ZH11" s="2"/>
    </row>
    <row r="12" spans="1:684" ht="15.75">
      <c r="A12" s="40" t="str">
        <f>'SECOND OEUVRE - DDED T6'!A28</f>
        <v>3.4</v>
      </c>
      <c r="B12" s="41" t="str">
        <f>'SECOND OEUVRE - DDED T6'!B28</f>
        <v>Réfection des socles</v>
      </c>
      <c r="C12" s="138" t="s">
        <v>79</v>
      </c>
      <c r="D12" s="139">
        <v>1</v>
      </c>
      <c r="E12" s="44">
        <f>'SECOND OEUVRE - DDED T6'!F31</f>
        <v>0</v>
      </c>
      <c r="ZH12" s="2"/>
    </row>
    <row r="13" spans="1:684" s="37" customFormat="1" ht="15.75">
      <c r="A13" s="40"/>
      <c r="B13" s="84"/>
      <c r="C13" s="140"/>
      <c r="D13" s="139"/>
      <c r="E13" s="44"/>
      <c r="F13" s="38"/>
    </row>
    <row r="14" spans="1:684" ht="15.75">
      <c r="A14" s="40" t="str">
        <f>'SECOND OEUVRE - DDED T6'!A33</f>
        <v>3.5</v>
      </c>
      <c r="B14" s="41" t="str">
        <f>'SECOND OEUVRE - DDED T6'!B33</f>
        <v>Encoffrement CF</v>
      </c>
      <c r="C14" s="138" t="s">
        <v>79</v>
      </c>
      <c r="D14" s="139">
        <v>1</v>
      </c>
      <c r="E14" s="44">
        <f>'SECOND OEUVRE - DDED T6'!F36</f>
        <v>0</v>
      </c>
      <c r="ZH14" s="2"/>
    </row>
    <row r="15" spans="1:684" ht="15.75">
      <c r="A15" s="40"/>
      <c r="B15" s="84"/>
      <c r="C15" s="140"/>
      <c r="D15" s="139"/>
      <c r="E15" s="44"/>
      <c r="ZH15" s="2"/>
    </row>
    <row r="16" spans="1:684" ht="15.75">
      <c r="A16" s="40" t="str">
        <f>'SECOND OEUVRE - DDED T6'!A38</f>
        <v>3.6</v>
      </c>
      <c r="B16" s="41" t="str">
        <f>'SECOND OEUVRE - DDED T6'!B38</f>
        <v>Fin de chantier</v>
      </c>
      <c r="C16" s="138" t="s">
        <v>79</v>
      </c>
      <c r="D16" s="139">
        <v>1</v>
      </c>
      <c r="E16" s="44">
        <f>'SECOND OEUVRE - DDED T6'!F42</f>
        <v>0</v>
      </c>
      <c r="ZH16" s="2"/>
    </row>
    <row r="17" spans="1:684" ht="15.75">
      <c r="A17" s="40"/>
      <c r="B17" s="84"/>
      <c r="C17" s="42"/>
      <c r="D17" s="43"/>
      <c r="E17" s="44"/>
      <c r="ZH17" s="2"/>
    </row>
    <row r="18" spans="1:684" s="37" customFormat="1" ht="15" customHeight="1">
      <c r="A18" s="50"/>
      <c r="B18" s="51" t="s">
        <v>67</v>
      </c>
      <c r="C18" s="50"/>
      <c r="D18" s="52"/>
      <c r="E18" s="54">
        <f>SUM(E4:E17)</f>
        <v>0</v>
      </c>
    </row>
    <row r="19" spans="1:684" s="37" customFormat="1" ht="15" customHeight="1">
      <c r="A19" s="50"/>
      <c r="B19" s="51"/>
      <c r="C19" s="50"/>
      <c r="D19" s="52"/>
      <c r="E19" s="53"/>
    </row>
    <row r="20" spans="1:684" s="37" customFormat="1" ht="15" customHeight="1">
      <c r="A20" s="50"/>
      <c r="B20" s="51" t="s">
        <v>68</v>
      </c>
      <c r="C20" s="50"/>
      <c r="D20" s="52"/>
      <c r="E20" s="55">
        <f>E18*20/100</f>
        <v>0</v>
      </c>
    </row>
    <row r="21" spans="1:684" s="37" customFormat="1" ht="15" customHeight="1">
      <c r="A21" s="50"/>
      <c r="B21" s="51"/>
      <c r="C21" s="50"/>
      <c r="D21" s="52"/>
      <c r="E21" s="53"/>
    </row>
    <row r="22" spans="1:684" s="37" customFormat="1" ht="15" customHeight="1">
      <c r="A22" s="56"/>
      <c r="B22" s="57" t="s">
        <v>69</v>
      </c>
      <c r="C22" s="56"/>
      <c r="D22" s="58"/>
      <c r="E22" s="54">
        <f>E18+E20</f>
        <v>0</v>
      </c>
    </row>
    <row r="23" spans="1:684" ht="15">
      <c r="E23" s="3"/>
    </row>
  </sheetData>
  <mergeCells count="5">
    <mergeCell ref="A2:A3"/>
    <mergeCell ref="B2:B3"/>
    <mergeCell ref="C2:C3"/>
    <mergeCell ref="D2:D3"/>
    <mergeCell ref="E2:E3"/>
  </mergeCells>
  <printOptions horizontalCentered="1"/>
  <pageMargins left="0.08" right="0.08" top="1.2862499999999999" bottom="0.06" header="0.76" footer="0.76"/>
  <pageSetup paperSize="9" fitToHeight="0" orientation="portrait" r:id="rId1"/>
  <headerFooter>
    <oddHeader>&amp;L&amp;"-,Gras"&amp;K5F749225-0518
DCE&amp;C&amp;"-,Gras"&amp;K5F7492PEINTURE - NETTOYAGE&amp;"-,Normal"&amp;K01+000
&amp;"-,Gras"&amp;KFF6600Réfection des chaufferies Extension T6- SAINTES&amp;R&amp;"-,Gras"&amp;K5F7492Page &amp;P
DPGF T6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I44"/>
  <sheetViews>
    <sheetView topLeftCell="A10" zoomScaleNormal="100" zoomScaleSheetLayoutView="100" workbookViewId="0">
      <selection activeCell="B33" sqref="B33"/>
    </sheetView>
  </sheetViews>
  <sheetFormatPr baseColWidth="10" defaultColWidth="10.75" defaultRowHeight="14.25"/>
  <cols>
    <col min="1" max="1" width="9.75" style="1" customWidth="1"/>
    <col min="2" max="2" width="50.75" style="1" customWidth="1"/>
    <col min="3" max="3" width="6.5" style="1" bestFit="1" customWidth="1"/>
    <col min="4" max="5" width="10.75" style="1" customWidth="1"/>
    <col min="6" max="6" width="12.75" style="1" customWidth="1"/>
    <col min="7" max="683" width="10.75" style="1"/>
    <col min="684" max="686" width="10.75" style="1" customWidth="1"/>
    <col min="687" max="16384" width="10.75" style="1"/>
  </cols>
  <sheetData>
    <row r="1" spans="1:685" s="36" customFormat="1" ht="14.1" customHeight="1">
      <c r="A1" s="128" t="s">
        <v>38</v>
      </c>
      <c r="B1" s="130" t="s">
        <v>39</v>
      </c>
      <c r="C1" s="132" t="s">
        <v>40</v>
      </c>
      <c r="D1" s="134" t="s">
        <v>41</v>
      </c>
      <c r="E1" s="136" t="s">
        <v>42</v>
      </c>
      <c r="F1" s="126" t="s">
        <v>43</v>
      </c>
    </row>
    <row r="2" spans="1:685" s="35" customFormat="1" ht="14.1" customHeight="1">
      <c r="A2" s="129"/>
      <c r="B2" s="131"/>
      <c r="C2" s="133"/>
      <c r="D2" s="135"/>
      <c r="E2" s="137"/>
      <c r="F2" s="127" t="s">
        <v>44</v>
      </c>
    </row>
    <row r="3" spans="1:685" s="35" customFormat="1" ht="14.1" customHeight="1">
      <c r="A3" s="72"/>
      <c r="B3" s="77"/>
      <c r="C3" s="62"/>
      <c r="D3" s="63"/>
      <c r="E3" s="64"/>
      <c r="F3" s="60"/>
    </row>
    <row r="4" spans="1:685" ht="15.75">
      <c r="A4" s="73">
        <v>3</v>
      </c>
      <c r="B4" s="65" t="s">
        <v>73</v>
      </c>
      <c r="C4" s="59"/>
      <c r="D4" s="66"/>
      <c r="E4" s="67"/>
      <c r="F4" s="60"/>
      <c r="ZH4" s="1" t="s">
        <v>0</v>
      </c>
    </row>
    <row r="5" spans="1:685" ht="15.75">
      <c r="A5" s="74" t="s">
        <v>34</v>
      </c>
      <c r="B5" s="78" t="s">
        <v>4</v>
      </c>
      <c r="C5" s="59"/>
      <c r="D5" s="68"/>
      <c r="E5" s="67"/>
      <c r="F5" s="60"/>
      <c r="ZH5" s="1" t="s">
        <v>1</v>
      </c>
      <c r="ZI5" s="2"/>
    </row>
    <row r="6" spans="1:685" ht="15">
      <c r="A6" s="75" t="s">
        <v>35</v>
      </c>
      <c r="B6" s="79" t="s">
        <v>5</v>
      </c>
      <c r="C6" s="59"/>
      <c r="D6" s="68"/>
      <c r="E6" s="69"/>
      <c r="F6" s="60"/>
      <c r="ZH6" s="1" t="s">
        <v>2</v>
      </c>
      <c r="ZI6" s="2"/>
    </row>
    <row r="7" spans="1:685" ht="15.75">
      <c r="A7" s="76"/>
      <c r="B7" s="80" t="s">
        <v>6</v>
      </c>
      <c r="C7" s="59" t="s">
        <v>54</v>
      </c>
      <c r="D7" s="68"/>
      <c r="E7" s="69"/>
      <c r="F7" s="60">
        <f>ROUND(D7*E7,2)</f>
        <v>0</v>
      </c>
      <c r="ZH7" s="1" t="s">
        <v>3</v>
      </c>
      <c r="ZI7" s="2" t="s">
        <v>7</v>
      </c>
    </row>
    <row r="8" spans="1:685" ht="15.75">
      <c r="A8" s="76"/>
      <c r="B8" s="81"/>
      <c r="C8" s="59"/>
      <c r="D8" s="59"/>
      <c r="E8" s="68"/>
      <c r="F8" s="60"/>
      <c r="ZI8" s="2"/>
    </row>
    <row r="9" spans="1:685" ht="15">
      <c r="A9" s="75" t="s">
        <v>70</v>
      </c>
      <c r="B9" s="79" t="s">
        <v>8</v>
      </c>
      <c r="C9" s="59"/>
      <c r="D9" s="68"/>
      <c r="E9" s="69"/>
      <c r="F9" s="60"/>
      <c r="ZH9" s="1" t="s">
        <v>2</v>
      </c>
      <c r="ZI9" s="2"/>
    </row>
    <row r="10" spans="1:685" ht="15.75">
      <c r="A10" s="76"/>
      <c r="B10" s="80" t="s">
        <v>9</v>
      </c>
      <c r="C10" s="59" t="s">
        <v>54</v>
      </c>
      <c r="D10" s="68"/>
      <c r="E10" s="69"/>
      <c r="F10" s="60">
        <f>ROUND(D10*E10,2)</f>
        <v>0</v>
      </c>
      <c r="ZH10" s="1" t="s">
        <v>3</v>
      </c>
      <c r="ZI10" s="2" t="s">
        <v>10</v>
      </c>
    </row>
    <row r="11" spans="1:685" ht="15">
      <c r="A11" s="75"/>
      <c r="B11" s="81"/>
      <c r="C11" s="59"/>
      <c r="D11" s="59"/>
      <c r="E11" s="68"/>
      <c r="F11" s="60"/>
      <c r="ZI11" s="2"/>
    </row>
    <row r="12" spans="1:685" ht="15">
      <c r="A12" s="75" t="s">
        <v>36</v>
      </c>
      <c r="B12" s="79" t="s">
        <v>15</v>
      </c>
      <c r="C12" s="59"/>
      <c r="D12" s="68"/>
      <c r="E12" s="69"/>
      <c r="F12" s="60"/>
      <c r="ZH12" s="1" t="s">
        <v>2</v>
      </c>
      <c r="ZI12" s="2"/>
    </row>
    <row r="13" spans="1:685" ht="15.75">
      <c r="A13" s="76"/>
      <c r="B13" s="80" t="s">
        <v>16</v>
      </c>
      <c r="C13" s="59" t="s">
        <v>54</v>
      </c>
      <c r="D13" s="68"/>
      <c r="E13" s="69"/>
      <c r="F13" s="60">
        <f>ROUND(D13*E13,2)</f>
        <v>0</v>
      </c>
      <c r="ZH13" s="1" t="s">
        <v>3</v>
      </c>
      <c r="ZI13" s="2" t="s">
        <v>10</v>
      </c>
    </row>
    <row r="14" spans="1:685" ht="15.75">
      <c r="A14" s="76"/>
      <c r="B14" s="80"/>
      <c r="C14" s="59"/>
      <c r="D14" s="68"/>
      <c r="E14" s="69"/>
      <c r="F14" s="60"/>
      <c r="ZI14" s="2"/>
    </row>
    <row r="15" spans="1:685" s="83" customFormat="1" ht="15.75">
      <c r="A15" s="61"/>
      <c r="B15" s="70" t="s">
        <v>71</v>
      </c>
      <c r="C15" s="59"/>
      <c r="D15" s="68"/>
      <c r="E15" s="67"/>
      <c r="F15" s="82">
        <f>SUBTOTAL(109,F5:F14)</f>
        <v>0</v>
      </c>
      <c r="G15" s="35"/>
    </row>
    <row r="16" spans="1:685" ht="15.75">
      <c r="A16" s="76"/>
      <c r="B16" s="80"/>
      <c r="C16" s="59"/>
      <c r="D16" s="68"/>
      <c r="E16" s="69"/>
      <c r="F16" s="60"/>
      <c r="ZI16" s="2"/>
    </row>
    <row r="17" spans="1:685" ht="15.75">
      <c r="A17" s="74" t="s">
        <v>37</v>
      </c>
      <c r="B17" s="78" t="s">
        <v>52</v>
      </c>
      <c r="C17" s="59"/>
      <c r="D17" s="68"/>
      <c r="E17" s="67"/>
      <c r="F17" s="60"/>
      <c r="ZI17" s="2"/>
    </row>
    <row r="18" spans="1:685" ht="15.75">
      <c r="A18" s="76"/>
      <c r="B18" s="80" t="s">
        <v>53</v>
      </c>
      <c r="C18" s="59" t="s">
        <v>54</v>
      </c>
      <c r="D18" s="68"/>
      <c r="E18" s="69"/>
      <c r="F18" s="60">
        <f>ROUND(D18*E18,2)</f>
        <v>0</v>
      </c>
      <c r="ZI18" s="2"/>
    </row>
    <row r="19" spans="1:685" ht="15.75">
      <c r="A19" s="76"/>
      <c r="B19" s="80"/>
      <c r="C19" s="59"/>
      <c r="D19" s="68"/>
      <c r="E19" s="69"/>
      <c r="F19" s="60"/>
      <c r="ZI19" s="2"/>
    </row>
    <row r="20" spans="1:685" s="83" customFormat="1" ht="15.75">
      <c r="A20" s="61"/>
      <c r="B20" s="70" t="s">
        <v>74</v>
      </c>
      <c r="C20" s="59"/>
      <c r="D20" s="68"/>
      <c r="E20" s="67"/>
      <c r="F20" s="82">
        <f>SUBTOTAL(109,F16:F19)</f>
        <v>0</v>
      </c>
      <c r="G20" s="35"/>
    </row>
    <row r="21" spans="1:685" ht="15.75">
      <c r="A21" s="76"/>
      <c r="B21" s="80"/>
      <c r="C21" s="59"/>
      <c r="D21" s="68"/>
      <c r="E21" s="69"/>
      <c r="F21" s="60"/>
      <c r="ZI21" s="2"/>
    </row>
    <row r="22" spans="1:685" ht="15.75">
      <c r="A22" s="74" t="s">
        <v>55</v>
      </c>
      <c r="B22" s="78" t="s">
        <v>56</v>
      </c>
      <c r="C22" s="59"/>
      <c r="D22" s="68"/>
      <c r="E22" s="67"/>
      <c r="F22" s="60"/>
      <c r="ZI22" s="2"/>
    </row>
    <row r="23" spans="1:685" ht="15.75">
      <c r="A23" s="76"/>
      <c r="B23" s="80" t="s">
        <v>57</v>
      </c>
      <c r="C23" s="59" t="s">
        <v>47</v>
      </c>
      <c r="D23" s="68"/>
      <c r="E23" s="69"/>
      <c r="F23" s="60">
        <f>ROUND(D23*E23,2)</f>
        <v>0</v>
      </c>
      <c r="ZI23" s="2"/>
    </row>
    <row r="24" spans="1:685" ht="15.75">
      <c r="A24" s="76"/>
      <c r="B24" s="80" t="s">
        <v>58</v>
      </c>
      <c r="C24" s="59"/>
      <c r="D24" s="68"/>
      <c r="E24" s="69"/>
      <c r="F24" s="60"/>
      <c r="ZI24" s="2"/>
    </row>
    <row r="25" spans="1:685" ht="15.75">
      <c r="A25" s="76"/>
      <c r="B25" s="80"/>
      <c r="C25" s="59"/>
      <c r="D25" s="68"/>
      <c r="E25" s="69"/>
      <c r="F25" s="60"/>
      <c r="ZI25" s="2"/>
    </row>
    <row r="26" spans="1:685" s="83" customFormat="1" ht="15.75">
      <c r="A26" s="61"/>
      <c r="B26" s="70" t="s">
        <v>75</v>
      </c>
      <c r="C26" s="59"/>
      <c r="D26" s="68"/>
      <c r="E26" s="67"/>
      <c r="F26" s="82">
        <f>SUBTOTAL(109,F21:F25)</f>
        <v>0</v>
      </c>
      <c r="G26" s="35"/>
    </row>
    <row r="27" spans="1:685" ht="15.75">
      <c r="A27" s="76"/>
      <c r="B27" s="80"/>
      <c r="C27" s="59"/>
      <c r="D27" s="68"/>
      <c r="E27" s="69"/>
      <c r="F27" s="60"/>
      <c r="ZI27" s="2"/>
    </row>
    <row r="28" spans="1:685" ht="15.75">
      <c r="A28" s="74" t="s">
        <v>61</v>
      </c>
      <c r="B28" s="78" t="s">
        <v>62</v>
      </c>
      <c r="C28" s="59"/>
      <c r="D28" s="68"/>
      <c r="E28" s="67"/>
      <c r="F28" s="60"/>
      <c r="ZI28" s="2"/>
    </row>
    <row r="29" spans="1:685" ht="30">
      <c r="A29" s="76"/>
      <c r="B29" s="80" t="s">
        <v>63</v>
      </c>
      <c r="C29" s="59" t="s">
        <v>46</v>
      </c>
      <c r="D29" s="68"/>
      <c r="E29" s="69"/>
      <c r="F29" s="60">
        <f>ROUND(D29*E29,2)</f>
        <v>0</v>
      </c>
      <c r="ZI29" s="2"/>
    </row>
    <row r="30" spans="1:685" ht="15.75">
      <c r="A30" s="76"/>
      <c r="B30" s="80"/>
      <c r="C30" s="59"/>
      <c r="D30" s="68"/>
      <c r="E30" s="69"/>
      <c r="F30" s="60"/>
      <c r="ZI30" s="2"/>
    </row>
    <row r="31" spans="1:685" s="83" customFormat="1" ht="15.75">
      <c r="A31" s="61"/>
      <c r="B31" s="70" t="s">
        <v>76</v>
      </c>
      <c r="C31" s="59"/>
      <c r="D31" s="68"/>
      <c r="E31" s="67"/>
      <c r="F31" s="82">
        <f>SUBTOTAL(109,F27:F30)</f>
        <v>0</v>
      </c>
      <c r="G31" s="35"/>
    </row>
    <row r="32" spans="1:685" ht="15.75">
      <c r="A32" s="76"/>
      <c r="B32" s="80"/>
      <c r="C32" s="59"/>
      <c r="D32" s="68"/>
      <c r="E32" s="69"/>
      <c r="F32" s="60"/>
      <c r="ZI32" s="2"/>
    </row>
    <row r="33" spans="1:685" ht="15.75">
      <c r="A33" s="74" t="s">
        <v>64</v>
      </c>
      <c r="B33" s="78" t="s">
        <v>80</v>
      </c>
      <c r="C33" s="59"/>
      <c r="D33" s="68"/>
      <c r="E33" s="67"/>
      <c r="F33" s="60"/>
      <c r="ZI33" s="2"/>
    </row>
    <row r="34" spans="1:685" ht="15.75">
      <c r="A34" s="76"/>
      <c r="B34" s="80" t="s">
        <v>65</v>
      </c>
      <c r="C34" s="59" t="s">
        <v>46</v>
      </c>
      <c r="D34" s="68"/>
      <c r="E34" s="69"/>
      <c r="F34" s="60">
        <f>ROUND(D34*E34,2)</f>
        <v>0</v>
      </c>
      <c r="ZI34" s="2"/>
    </row>
    <row r="35" spans="1:685" ht="15.75">
      <c r="A35" s="76"/>
      <c r="B35" s="80"/>
      <c r="C35" s="59"/>
      <c r="D35" s="68"/>
      <c r="E35" s="69"/>
      <c r="F35" s="60"/>
      <c r="ZI35" s="2"/>
    </row>
    <row r="36" spans="1:685" s="83" customFormat="1" ht="15.75">
      <c r="A36" s="61"/>
      <c r="B36" s="70" t="s">
        <v>77</v>
      </c>
      <c r="C36" s="59"/>
      <c r="D36" s="68"/>
      <c r="E36" s="67"/>
      <c r="F36" s="82">
        <f>SUBTOTAL(109,F32:F35)</f>
        <v>0</v>
      </c>
      <c r="G36" s="35"/>
    </row>
    <row r="37" spans="1:685" ht="15.75">
      <c r="A37" s="76"/>
      <c r="B37" s="80"/>
      <c r="C37" s="59"/>
      <c r="D37" s="68"/>
      <c r="E37" s="69"/>
      <c r="F37" s="60"/>
      <c r="ZI37" s="2"/>
    </row>
    <row r="38" spans="1:685" ht="15.75">
      <c r="A38" s="74" t="s">
        <v>59</v>
      </c>
      <c r="B38" s="78" t="s">
        <v>11</v>
      </c>
      <c r="C38" s="59"/>
      <c r="D38" s="68"/>
      <c r="E38" s="67"/>
      <c r="F38" s="60"/>
      <c r="ZH38" s="1" t="s">
        <v>1</v>
      </c>
      <c r="ZI38" s="2"/>
    </row>
    <row r="39" spans="1:685" ht="15">
      <c r="A39" s="75" t="s">
        <v>60</v>
      </c>
      <c r="B39" s="79" t="s">
        <v>12</v>
      </c>
      <c r="C39" s="59"/>
      <c r="D39" s="68"/>
      <c r="E39" s="69"/>
      <c r="F39" s="60"/>
      <c r="ZH39" s="1" t="s">
        <v>2</v>
      </c>
      <c r="ZI39" s="2"/>
    </row>
    <row r="40" spans="1:685" ht="15.75">
      <c r="A40" s="76"/>
      <c r="B40" s="80" t="s">
        <v>13</v>
      </c>
      <c r="C40" s="59" t="s">
        <v>54</v>
      </c>
      <c r="D40" s="68"/>
      <c r="E40" s="69"/>
      <c r="F40" s="60">
        <f>ROUND(D40*E40,2)</f>
        <v>0</v>
      </c>
      <c r="ZH40" s="1" t="s">
        <v>3</v>
      </c>
      <c r="ZI40" s="2" t="s">
        <v>14</v>
      </c>
    </row>
    <row r="41" spans="1:685" ht="15.75">
      <c r="A41" s="76"/>
      <c r="B41" s="80"/>
      <c r="C41" s="59"/>
      <c r="D41" s="68"/>
      <c r="E41" s="69"/>
      <c r="F41" s="60"/>
      <c r="ZI41" s="2"/>
    </row>
    <row r="42" spans="1:685" s="83" customFormat="1" ht="15.75">
      <c r="A42" s="61"/>
      <c r="B42" s="70" t="s">
        <v>77</v>
      </c>
      <c r="C42" s="59"/>
      <c r="D42" s="68"/>
      <c r="E42" s="67"/>
      <c r="F42" s="82">
        <f>SUBTOTAL(109,F37:F41)</f>
        <v>0</v>
      </c>
      <c r="G42" s="35"/>
    </row>
    <row r="43" spans="1:685" ht="15.75">
      <c r="A43" s="86"/>
      <c r="B43" s="87"/>
      <c r="C43" s="71"/>
      <c r="D43" s="88"/>
      <c r="E43" s="89"/>
      <c r="F43" s="90"/>
      <c r="ZI43" s="2"/>
    </row>
    <row r="44" spans="1:685" ht="15">
      <c r="F44" s="3"/>
    </row>
  </sheetData>
  <mergeCells count="6">
    <mergeCell ref="F1:F2"/>
    <mergeCell ref="A1:A2"/>
    <mergeCell ref="B1:B2"/>
    <mergeCell ref="C1:C2"/>
    <mergeCell ref="D1:D2"/>
    <mergeCell ref="E1:E2"/>
  </mergeCells>
  <printOptions horizontalCentered="1"/>
  <pageMargins left="0.08" right="0.08" top="1.2862499999999999" bottom="0.06" header="0.76" footer="0.76"/>
  <pageSetup paperSize="9" scale="91" fitToHeight="0" orientation="portrait" r:id="rId1"/>
  <headerFooter>
    <oddHeader>&amp;L&amp;"-,Gras"&amp;K5F749225-0518
DCE&amp;C&amp;"-,Gras"&amp;K5F7492PEINTURE - NETTOYAGE&amp;"-,Normal"&amp;K01+000
&amp;"-,Gras"&amp;KFF6600Réfection des chaufferies Extension T6- SAINTES&amp;R&amp;"-,Gras"&amp;K5F7492Page &amp;P
DDED T6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H23"/>
  <sheetViews>
    <sheetView view="pageLayout" zoomScaleNormal="100" zoomScaleSheetLayoutView="100" workbookViewId="0">
      <selection activeCell="C6" sqref="C6:D16"/>
    </sheetView>
  </sheetViews>
  <sheetFormatPr baseColWidth="10" defaultColWidth="10.75" defaultRowHeight="14.25"/>
  <cols>
    <col min="1" max="1" width="9.75" style="1" customWidth="1"/>
    <col min="2" max="2" width="50.75" style="1" customWidth="1"/>
    <col min="3" max="3" width="6.5" style="1" bestFit="1" customWidth="1"/>
    <col min="4" max="4" width="10.75" style="1" customWidth="1"/>
    <col min="5" max="5" width="12.75" style="1" customWidth="1"/>
    <col min="6" max="682" width="10.75" style="1"/>
    <col min="683" max="685" width="10.75" style="1" customWidth="1"/>
    <col min="686" max="16384" width="10.75" style="1"/>
  </cols>
  <sheetData>
    <row r="2" spans="1:684" s="36" customFormat="1" ht="14.1" customHeight="1">
      <c r="A2" s="118" t="s">
        <v>38</v>
      </c>
      <c r="B2" s="120" t="s">
        <v>39</v>
      </c>
      <c r="C2" s="118" t="s">
        <v>40</v>
      </c>
      <c r="D2" s="122" t="s">
        <v>41</v>
      </c>
      <c r="E2" s="124" t="s">
        <v>43</v>
      </c>
    </row>
    <row r="3" spans="1:684" s="35" customFormat="1" ht="14.1" customHeight="1">
      <c r="A3" s="119"/>
      <c r="B3" s="121"/>
      <c r="C3" s="119"/>
      <c r="D3" s="123"/>
      <c r="E3" s="125" t="s">
        <v>44</v>
      </c>
    </row>
    <row r="4" spans="1:684" s="35" customFormat="1" ht="14.1" customHeight="1">
      <c r="A4" s="39"/>
      <c r="B4" s="49" t="s">
        <v>78</v>
      </c>
      <c r="C4" s="42"/>
      <c r="D4" s="43"/>
      <c r="E4" s="44"/>
    </row>
    <row r="5" spans="1:684" ht="15.75">
      <c r="A5" s="39"/>
      <c r="B5" s="85"/>
      <c r="C5" s="42"/>
      <c r="D5" s="43"/>
      <c r="E5" s="44"/>
    </row>
    <row r="6" spans="1:684" ht="15.75">
      <c r="A6" s="40" t="str">
        <f>'SECOND OEUVRE - DDED T7'!A5</f>
        <v>3.1</v>
      </c>
      <c r="B6" s="41" t="str">
        <f>'SECOND OEUVRE - DDED T7'!B5</f>
        <v>Peintures courantes</v>
      </c>
      <c r="C6" s="138" t="s">
        <v>79</v>
      </c>
      <c r="D6" s="139">
        <v>1</v>
      </c>
      <c r="E6" s="44">
        <f>'SECOND OEUVRE - DDED T7'!F15</f>
        <v>0</v>
      </c>
      <c r="ZH6" s="2"/>
    </row>
    <row r="7" spans="1:684" ht="15.75">
      <c r="A7" s="40"/>
      <c r="B7" s="84"/>
      <c r="C7" s="140"/>
      <c r="D7" s="139"/>
      <c r="E7" s="44"/>
      <c r="ZH7" s="2"/>
    </row>
    <row r="8" spans="1:684" ht="15.75">
      <c r="A8" s="40" t="str">
        <f>'SECOND OEUVRE - DDED T7'!A17</f>
        <v>3.2</v>
      </c>
      <c r="B8" s="41" t="str">
        <f>'SECOND OEUVRE - DDED T7'!B17</f>
        <v xml:space="preserve">Plafond Chaufferie </v>
      </c>
      <c r="C8" s="138" t="s">
        <v>79</v>
      </c>
      <c r="D8" s="139">
        <v>1</v>
      </c>
      <c r="E8" s="44">
        <f>'SECOND OEUVRE - DDED T7'!F20</f>
        <v>0</v>
      </c>
      <c r="ZH8" s="2"/>
    </row>
    <row r="9" spans="1:684" ht="15.75">
      <c r="A9" s="40"/>
      <c r="B9" s="84"/>
      <c r="C9" s="140"/>
      <c r="D9" s="139"/>
      <c r="E9" s="44"/>
      <c r="ZH9" s="2"/>
    </row>
    <row r="10" spans="1:684" s="37" customFormat="1" ht="15.75">
      <c r="A10" s="40" t="str">
        <f>'SECOND OEUVRE - DDED T7'!A22</f>
        <v>3.3</v>
      </c>
      <c r="B10" s="41" t="str">
        <f>'SECOND OEUVRE - DDED T7'!B22</f>
        <v>Bloc Porte Chaufferie</v>
      </c>
      <c r="C10" s="138" t="s">
        <v>79</v>
      </c>
      <c r="D10" s="139">
        <v>1</v>
      </c>
      <c r="E10" s="44">
        <f>'SECOND OEUVRE - DDED T7'!F26</f>
        <v>0</v>
      </c>
      <c r="F10" s="38"/>
    </row>
    <row r="11" spans="1:684" ht="15.75">
      <c r="A11" s="40"/>
      <c r="B11" s="84"/>
      <c r="C11" s="140"/>
      <c r="D11" s="139"/>
      <c r="E11" s="44"/>
      <c r="ZH11" s="2"/>
    </row>
    <row r="12" spans="1:684" ht="15.75">
      <c r="A12" s="40" t="str">
        <f>'SECOND OEUVRE - DDED T7'!A28</f>
        <v>3.4</v>
      </c>
      <c r="B12" s="41" t="str">
        <f>'SECOND OEUVRE - DDED T7'!B28</f>
        <v>Réfection des socles</v>
      </c>
      <c r="C12" s="138" t="s">
        <v>79</v>
      </c>
      <c r="D12" s="139">
        <v>1</v>
      </c>
      <c r="E12" s="44">
        <f>'SECOND OEUVRE - DDED T7'!F31</f>
        <v>0</v>
      </c>
      <c r="ZH12" s="2"/>
    </row>
    <row r="13" spans="1:684" s="37" customFormat="1" ht="15.75">
      <c r="A13" s="40"/>
      <c r="B13" s="84"/>
      <c r="C13" s="140"/>
      <c r="D13" s="139"/>
      <c r="E13" s="44"/>
      <c r="F13" s="38"/>
    </row>
    <row r="14" spans="1:684" ht="15.75">
      <c r="A14" s="40" t="str">
        <f>'SECOND OEUVRE - DDED T7'!A33</f>
        <v>3.5</v>
      </c>
      <c r="B14" s="41" t="str">
        <f>'SECOND OEUVRE - DDED T7'!B33</f>
        <v>Encoffrement CF</v>
      </c>
      <c r="C14" s="138" t="s">
        <v>79</v>
      </c>
      <c r="D14" s="139">
        <v>1</v>
      </c>
      <c r="E14" s="44">
        <f>'SECOND OEUVRE - DDED T7'!F36</f>
        <v>0</v>
      </c>
      <c r="ZH14" s="2"/>
    </row>
    <row r="15" spans="1:684" ht="15.75">
      <c r="A15" s="40"/>
      <c r="B15" s="84"/>
      <c r="C15" s="140"/>
      <c r="D15" s="139"/>
      <c r="E15" s="44"/>
      <c r="ZH15" s="2"/>
    </row>
    <row r="16" spans="1:684" ht="15.75">
      <c r="A16" s="40" t="str">
        <f>'SECOND OEUVRE - DDED T7'!A38</f>
        <v>3.6</v>
      </c>
      <c r="B16" s="41" t="str">
        <f>'SECOND OEUVRE - DDED T7'!B38</f>
        <v>Fin de chantier</v>
      </c>
      <c r="C16" s="138" t="s">
        <v>79</v>
      </c>
      <c r="D16" s="139">
        <v>1</v>
      </c>
      <c r="E16" s="44">
        <f>'SECOND OEUVRE - DDED T7'!F42</f>
        <v>0</v>
      </c>
      <c r="ZH16" s="2"/>
    </row>
    <row r="17" spans="1:684" ht="15.75">
      <c r="A17" s="40"/>
      <c r="B17" s="84"/>
      <c r="C17" s="42"/>
      <c r="D17" s="43"/>
      <c r="E17" s="44"/>
      <c r="ZH17" s="2"/>
    </row>
    <row r="18" spans="1:684" s="37" customFormat="1" ht="15" customHeight="1">
      <c r="A18" s="50"/>
      <c r="B18" s="51" t="s">
        <v>67</v>
      </c>
      <c r="C18" s="50"/>
      <c r="D18" s="52"/>
      <c r="E18" s="54">
        <f>SUM(E4:E17)</f>
        <v>0</v>
      </c>
    </row>
    <row r="19" spans="1:684" s="37" customFormat="1" ht="15" customHeight="1">
      <c r="A19" s="50"/>
      <c r="B19" s="51"/>
      <c r="C19" s="50"/>
      <c r="D19" s="52"/>
      <c r="E19" s="53"/>
    </row>
    <row r="20" spans="1:684" s="37" customFormat="1" ht="15" customHeight="1">
      <c r="A20" s="50"/>
      <c r="B20" s="51" t="s">
        <v>68</v>
      </c>
      <c r="C20" s="50"/>
      <c r="D20" s="52"/>
      <c r="E20" s="55">
        <f>E18*20/100</f>
        <v>0</v>
      </c>
    </row>
    <row r="21" spans="1:684" s="37" customFormat="1" ht="15" customHeight="1">
      <c r="A21" s="50"/>
      <c r="B21" s="51"/>
      <c r="C21" s="50"/>
      <c r="D21" s="52"/>
      <c r="E21" s="53"/>
    </row>
    <row r="22" spans="1:684" s="37" customFormat="1" ht="15" customHeight="1">
      <c r="A22" s="56"/>
      <c r="B22" s="57" t="s">
        <v>69</v>
      </c>
      <c r="C22" s="56"/>
      <c r="D22" s="58"/>
      <c r="E22" s="54">
        <f>E18+E20</f>
        <v>0</v>
      </c>
    </row>
    <row r="23" spans="1:684" ht="15">
      <c r="E23" s="3"/>
    </row>
  </sheetData>
  <mergeCells count="5">
    <mergeCell ref="A2:A3"/>
    <mergeCell ref="B2:B3"/>
    <mergeCell ref="C2:C3"/>
    <mergeCell ref="D2:D3"/>
    <mergeCell ref="E2:E3"/>
  </mergeCells>
  <printOptions horizontalCentered="1"/>
  <pageMargins left="0.08" right="0.08" top="1.2862499999999999" bottom="0.06" header="0.76" footer="0.76"/>
  <pageSetup paperSize="9" fitToHeight="0" orientation="portrait" r:id="rId1"/>
  <headerFooter>
    <oddHeader>&amp;L&amp;"-,Gras"&amp;K5F749225-0518
DCE&amp;C&amp;"-,Gras"&amp;K5F7492PEINTURE - NETTOYAGE&amp;"-,Normal"&amp;K01+000
&amp;"-,Gras"&amp;KFF6600Réfection des chaufferies Extension T6- SAINTES&amp;R&amp;"-,Gras"&amp;K5F7492Page &amp;P
DPGF T7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I44"/>
  <sheetViews>
    <sheetView view="pageLayout" zoomScaleNormal="100" zoomScaleSheetLayoutView="100" workbookViewId="0">
      <selection activeCell="I22" sqref="I22"/>
    </sheetView>
  </sheetViews>
  <sheetFormatPr baseColWidth="10" defaultColWidth="10.75" defaultRowHeight="14.25"/>
  <cols>
    <col min="1" max="1" width="9.75" style="1" customWidth="1"/>
    <col min="2" max="2" width="50.75" style="1" customWidth="1"/>
    <col min="3" max="3" width="6.5" style="1" bestFit="1" customWidth="1"/>
    <col min="4" max="5" width="10.75" style="1" customWidth="1"/>
    <col min="6" max="6" width="12.75" style="1" customWidth="1"/>
    <col min="7" max="683" width="10.75" style="1"/>
    <col min="684" max="686" width="10.75" style="1" customWidth="1"/>
    <col min="687" max="16384" width="10.75" style="1"/>
  </cols>
  <sheetData>
    <row r="1" spans="1:685" s="36" customFormat="1" ht="14.1" customHeight="1">
      <c r="A1" s="128" t="s">
        <v>38</v>
      </c>
      <c r="B1" s="130" t="s">
        <v>39</v>
      </c>
      <c r="C1" s="132" t="s">
        <v>40</v>
      </c>
      <c r="D1" s="134" t="s">
        <v>41</v>
      </c>
      <c r="E1" s="136" t="s">
        <v>42</v>
      </c>
      <c r="F1" s="126" t="s">
        <v>43</v>
      </c>
    </row>
    <row r="2" spans="1:685" s="35" customFormat="1" ht="14.1" customHeight="1">
      <c r="A2" s="129"/>
      <c r="B2" s="131"/>
      <c r="C2" s="133"/>
      <c r="D2" s="135"/>
      <c r="E2" s="137"/>
      <c r="F2" s="127" t="s">
        <v>44</v>
      </c>
    </row>
    <row r="3" spans="1:685" s="35" customFormat="1" ht="14.1" customHeight="1">
      <c r="A3" s="72"/>
      <c r="B3" s="77"/>
      <c r="C3" s="62"/>
      <c r="D3" s="63"/>
      <c r="E3" s="64"/>
      <c r="F3" s="60"/>
    </row>
    <row r="4" spans="1:685" ht="15.75">
      <c r="A4" s="73">
        <v>3</v>
      </c>
      <c r="B4" s="65" t="s">
        <v>72</v>
      </c>
      <c r="C4" s="59"/>
      <c r="D4" s="66"/>
      <c r="E4" s="67"/>
      <c r="F4" s="60"/>
      <c r="ZH4" s="1" t="s">
        <v>0</v>
      </c>
    </row>
    <row r="5" spans="1:685" ht="15.75">
      <c r="A5" s="74" t="s">
        <v>34</v>
      </c>
      <c r="B5" s="78" t="s">
        <v>4</v>
      </c>
      <c r="C5" s="59"/>
      <c r="D5" s="68"/>
      <c r="E5" s="67"/>
      <c r="F5" s="60"/>
      <c r="ZH5" s="1" t="s">
        <v>1</v>
      </c>
      <c r="ZI5" s="2"/>
    </row>
    <row r="6" spans="1:685" ht="15">
      <c r="A6" s="75" t="s">
        <v>35</v>
      </c>
      <c r="B6" s="79" t="s">
        <v>5</v>
      </c>
      <c r="C6" s="59"/>
      <c r="D6" s="68"/>
      <c r="E6" s="69"/>
      <c r="F6" s="60"/>
      <c r="ZH6" s="1" t="s">
        <v>2</v>
      </c>
      <c r="ZI6" s="2"/>
    </row>
    <row r="7" spans="1:685" ht="15.75">
      <c r="A7" s="76"/>
      <c r="B7" s="80" t="s">
        <v>6</v>
      </c>
      <c r="C7" s="59" t="s">
        <v>54</v>
      </c>
      <c r="D7" s="68"/>
      <c r="E7" s="69"/>
      <c r="F7" s="60">
        <f>ROUND(D7*E7,2)</f>
        <v>0</v>
      </c>
      <c r="ZH7" s="1" t="s">
        <v>3</v>
      </c>
      <c r="ZI7" s="2" t="s">
        <v>7</v>
      </c>
    </row>
    <row r="8" spans="1:685" ht="15.75">
      <c r="A8" s="76"/>
      <c r="B8" s="81"/>
      <c r="C8" s="59"/>
      <c r="D8" s="59"/>
      <c r="E8" s="68"/>
      <c r="F8" s="60"/>
      <c r="ZI8" s="2"/>
    </row>
    <row r="9" spans="1:685" ht="15">
      <c r="A9" s="75" t="s">
        <v>70</v>
      </c>
      <c r="B9" s="79" t="s">
        <v>8</v>
      </c>
      <c r="C9" s="59"/>
      <c r="D9" s="68"/>
      <c r="E9" s="69"/>
      <c r="F9" s="60"/>
      <c r="ZH9" s="1" t="s">
        <v>2</v>
      </c>
      <c r="ZI9" s="2"/>
    </row>
    <row r="10" spans="1:685" ht="15.75">
      <c r="A10" s="76"/>
      <c r="B10" s="80" t="s">
        <v>9</v>
      </c>
      <c r="C10" s="59" t="s">
        <v>54</v>
      </c>
      <c r="D10" s="68"/>
      <c r="E10" s="69"/>
      <c r="F10" s="60">
        <f>ROUND(D10*E10,2)</f>
        <v>0</v>
      </c>
      <c r="ZH10" s="1" t="s">
        <v>3</v>
      </c>
      <c r="ZI10" s="2" t="s">
        <v>10</v>
      </c>
    </row>
    <row r="11" spans="1:685" ht="15">
      <c r="A11" s="75"/>
      <c r="B11" s="81"/>
      <c r="C11" s="59"/>
      <c r="D11" s="59"/>
      <c r="E11" s="68"/>
      <c r="F11" s="60"/>
      <c r="ZI11" s="2"/>
    </row>
    <row r="12" spans="1:685" ht="15">
      <c r="A12" s="75" t="s">
        <v>36</v>
      </c>
      <c r="B12" s="79" t="s">
        <v>15</v>
      </c>
      <c r="C12" s="59"/>
      <c r="D12" s="68"/>
      <c r="E12" s="69"/>
      <c r="F12" s="60"/>
      <c r="ZH12" s="1" t="s">
        <v>2</v>
      </c>
      <c r="ZI12" s="2"/>
    </row>
    <row r="13" spans="1:685" ht="15.75">
      <c r="A13" s="76"/>
      <c r="B13" s="80" t="s">
        <v>16</v>
      </c>
      <c r="C13" s="59" t="s">
        <v>54</v>
      </c>
      <c r="D13" s="68"/>
      <c r="E13" s="69"/>
      <c r="F13" s="60">
        <f>ROUND(D13*E13,2)</f>
        <v>0</v>
      </c>
      <c r="ZH13" s="1" t="s">
        <v>3</v>
      </c>
      <c r="ZI13" s="2" t="s">
        <v>10</v>
      </c>
    </row>
    <row r="14" spans="1:685" ht="15.75">
      <c r="A14" s="76"/>
      <c r="B14" s="80"/>
      <c r="C14" s="59"/>
      <c r="D14" s="68"/>
      <c r="E14" s="69"/>
      <c r="F14" s="60"/>
      <c r="ZI14" s="2"/>
    </row>
    <row r="15" spans="1:685" s="83" customFormat="1" ht="15.75">
      <c r="A15" s="61"/>
      <c r="B15" s="70" t="s">
        <v>71</v>
      </c>
      <c r="C15" s="59"/>
      <c r="D15" s="68"/>
      <c r="E15" s="67"/>
      <c r="F15" s="82">
        <f>SUBTOTAL(109,F5:F14)</f>
        <v>0</v>
      </c>
      <c r="G15" s="35"/>
    </row>
    <row r="16" spans="1:685" ht="15.75">
      <c r="A16" s="76"/>
      <c r="B16" s="80"/>
      <c r="C16" s="59"/>
      <c r="D16" s="68"/>
      <c r="E16" s="69"/>
      <c r="F16" s="60"/>
      <c r="ZI16" s="2"/>
    </row>
    <row r="17" spans="1:685" ht="15.75">
      <c r="A17" s="74" t="s">
        <v>37</v>
      </c>
      <c r="B17" s="78" t="s">
        <v>52</v>
      </c>
      <c r="C17" s="59"/>
      <c r="D17" s="68"/>
      <c r="E17" s="67"/>
      <c r="F17" s="60"/>
      <c r="ZI17" s="2"/>
    </row>
    <row r="18" spans="1:685" ht="15.75">
      <c r="A18" s="76"/>
      <c r="B18" s="80" t="s">
        <v>53</v>
      </c>
      <c r="C18" s="59" t="s">
        <v>54</v>
      </c>
      <c r="D18" s="68"/>
      <c r="E18" s="69"/>
      <c r="F18" s="60">
        <f>ROUND(D18*E18,2)</f>
        <v>0</v>
      </c>
      <c r="ZI18" s="2"/>
    </row>
    <row r="19" spans="1:685" ht="15.75">
      <c r="A19" s="76"/>
      <c r="B19" s="80"/>
      <c r="C19" s="59"/>
      <c r="D19" s="68"/>
      <c r="E19" s="69"/>
      <c r="F19" s="60"/>
      <c r="ZI19" s="2"/>
    </row>
    <row r="20" spans="1:685" s="83" customFormat="1" ht="15.75">
      <c r="A20" s="61"/>
      <c r="B20" s="70" t="s">
        <v>74</v>
      </c>
      <c r="C20" s="59"/>
      <c r="D20" s="68"/>
      <c r="E20" s="67"/>
      <c r="F20" s="82">
        <f>SUBTOTAL(109,F16:F19)</f>
        <v>0</v>
      </c>
      <c r="G20" s="35"/>
    </row>
    <row r="21" spans="1:685" ht="15.75">
      <c r="A21" s="76"/>
      <c r="B21" s="80"/>
      <c r="C21" s="59"/>
      <c r="D21" s="68"/>
      <c r="E21" s="69"/>
      <c r="F21" s="60"/>
      <c r="ZI21" s="2"/>
    </row>
    <row r="22" spans="1:685" ht="15.75">
      <c r="A22" s="74" t="s">
        <v>55</v>
      </c>
      <c r="B22" s="78" t="s">
        <v>56</v>
      </c>
      <c r="C22" s="59"/>
      <c r="D22" s="68"/>
      <c r="E22" s="67"/>
      <c r="F22" s="60"/>
      <c r="ZI22" s="2"/>
    </row>
    <row r="23" spans="1:685" ht="15.75">
      <c r="A23" s="76"/>
      <c r="B23" s="80" t="s">
        <v>57</v>
      </c>
      <c r="C23" s="59" t="s">
        <v>47</v>
      </c>
      <c r="D23" s="68"/>
      <c r="E23" s="69"/>
      <c r="F23" s="60">
        <f>ROUND(D23*E23,2)</f>
        <v>0</v>
      </c>
      <c r="ZI23" s="2"/>
    </row>
    <row r="24" spans="1:685" ht="15.75">
      <c r="A24" s="76"/>
      <c r="B24" s="80" t="s">
        <v>58</v>
      </c>
      <c r="C24" s="59"/>
      <c r="D24" s="68"/>
      <c r="E24" s="69"/>
      <c r="F24" s="60"/>
      <c r="ZI24" s="2"/>
    </row>
    <row r="25" spans="1:685" ht="15.75">
      <c r="A25" s="76"/>
      <c r="B25" s="80"/>
      <c r="C25" s="59"/>
      <c r="D25" s="68"/>
      <c r="E25" s="69"/>
      <c r="F25" s="60"/>
      <c r="ZI25" s="2"/>
    </row>
    <row r="26" spans="1:685" s="83" customFormat="1" ht="15.75">
      <c r="A26" s="61"/>
      <c r="B26" s="70" t="s">
        <v>75</v>
      </c>
      <c r="C26" s="59"/>
      <c r="D26" s="68"/>
      <c r="E26" s="67"/>
      <c r="F26" s="82">
        <f>SUBTOTAL(109,F21:F25)</f>
        <v>0</v>
      </c>
      <c r="G26" s="35"/>
    </row>
    <row r="27" spans="1:685" ht="15.75">
      <c r="A27" s="76"/>
      <c r="B27" s="80"/>
      <c r="C27" s="59"/>
      <c r="D27" s="68"/>
      <c r="E27" s="69"/>
      <c r="F27" s="60"/>
      <c r="ZI27" s="2"/>
    </row>
    <row r="28" spans="1:685" ht="15.75">
      <c r="A28" s="74" t="s">
        <v>61</v>
      </c>
      <c r="B28" s="78" t="s">
        <v>62</v>
      </c>
      <c r="C28" s="59"/>
      <c r="D28" s="68"/>
      <c r="E28" s="67"/>
      <c r="F28" s="60"/>
      <c r="ZI28" s="2"/>
    </row>
    <row r="29" spans="1:685" ht="30">
      <c r="A29" s="76"/>
      <c r="B29" s="80" t="s">
        <v>63</v>
      </c>
      <c r="C29" s="59" t="s">
        <v>46</v>
      </c>
      <c r="D29" s="68"/>
      <c r="E29" s="69"/>
      <c r="F29" s="60">
        <f>ROUND(D29*E29,2)</f>
        <v>0</v>
      </c>
      <c r="ZI29" s="2"/>
    </row>
    <row r="30" spans="1:685" ht="15.75">
      <c r="A30" s="76"/>
      <c r="B30" s="80"/>
      <c r="C30" s="59"/>
      <c r="D30" s="68"/>
      <c r="E30" s="69"/>
      <c r="F30" s="60"/>
      <c r="ZI30" s="2"/>
    </row>
    <row r="31" spans="1:685" s="83" customFormat="1" ht="15.75">
      <c r="A31" s="61"/>
      <c r="B31" s="70" t="s">
        <v>76</v>
      </c>
      <c r="C31" s="59"/>
      <c r="D31" s="68"/>
      <c r="E31" s="67"/>
      <c r="F31" s="82">
        <f>SUBTOTAL(109,F27:F30)</f>
        <v>0</v>
      </c>
      <c r="G31" s="35"/>
    </row>
    <row r="32" spans="1:685" ht="15.75">
      <c r="A32" s="76"/>
      <c r="B32" s="80"/>
      <c r="C32" s="59"/>
      <c r="D32" s="68"/>
      <c r="E32" s="69"/>
      <c r="F32" s="60"/>
      <c r="ZI32" s="2"/>
    </row>
    <row r="33" spans="1:685" ht="15.75">
      <c r="A33" s="74" t="s">
        <v>64</v>
      </c>
      <c r="B33" s="78" t="s">
        <v>80</v>
      </c>
      <c r="C33" s="59"/>
      <c r="D33" s="68"/>
      <c r="E33" s="67"/>
      <c r="F33" s="60"/>
      <c r="ZI33" s="2"/>
    </row>
    <row r="34" spans="1:685" ht="15.75">
      <c r="A34" s="76"/>
      <c r="B34" s="80" t="s">
        <v>65</v>
      </c>
      <c r="C34" s="59" t="s">
        <v>46</v>
      </c>
      <c r="D34" s="68"/>
      <c r="E34" s="69"/>
      <c r="F34" s="60">
        <f>ROUND(D34*E34,2)</f>
        <v>0</v>
      </c>
      <c r="ZI34" s="2"/>
    </row>
    <row r="35" spans="1:685" ht="15.75">
      <c r="A35" s="76"/>
      <c r="B35" s="80"/>
      <c r="C35" s="59"/>
      <c r="D35" s="68"/>
      <c r="E35" s="69"/>
      <c r="F35" s="60"/>
      <c r="ZI35" s="2"/>
    </row>
    <row r="36" spans="1:685" s="83" customFormat="1" ht="15.75">
      <c r="A36" s="61"/>
      <c r="B36" s="70" t="s">
        <v>77</v>
      </c>
      <c r="C36" s="59"/>
      <c r="D36" s="68"/>
      <c r="E36" s="67"/>
      <c r="F36" s="82">
        <f>SUBTOTAL(109,F32:F35)</f>
        <v>0</v>
      </c>
      <c r="G36" s="35"/>
    </row>
    <row r="37" spans="1:685" ht="15.75">
      <c r="A37" s="76"/>
      <c r="B37" s="80"/>
      <c r="C37" s="59"/>
      <c r="D37" s="68"/>
      <c r="E37" s="69"/>
      <c r="F37" s="60"/>
      <c r="ZI37" s="2"/>
    </row>
    <row r="38" spans="1:685" ht="15.75">
      <c r="A38" s="74" t="s">
        <v>59</v>
      </c>
      <c r="B38" s="78" t="s">
        <v>11</v>
      </c>
      <c r="C38" s="59"/>
      <c r="D38" s="68"/>
      <c r="E38" s="67"/>
      <c r="F38" s="60"/>
      <c r="ZH38" s="1" t="s">
        <v>1</v>
      </c>
      <c r="ZI38" s="2"/>
    </row>
    <row r="39" spans="1:685" ht="15">
      <c r="A39" s="75" t="s">
        <v>60</v>
      </c>
      <c r="B39" s="79" t="s">
        <v>12</v>
      </c>
      <c r="C39" s="59"/>
      <c r="D39" s="68"/>
      <c r="E39" s="69"/>
      <c r="F39" s="60"/>
      <c r="ZH39" s="1" t="s">
        <v>2</v>
      </c>
      <c r="ZI39" s="2"/>
    </row>
    <row r="40" spans="1:685" ht="15.75">
      <c r="A40" s="76"/>
      <c r="B40" s="80" t="s">
        <v>13</v>
      </c>
      <c r="C40" s="59" t="s">
        <v>54</v>
      </c>
      <c r="D40" s="68"/>
      <c r="E40" s="69"/>
      <c r="F40" s="60">
        <f>ROUND(D40*E40,2)</f>
        <v>0</v>
      </c>
      <c r="ZH40" s="1" t="s">
        <v>3</v>
      </c>
      <c r="ZI40" s="2" t="s">
        <v>14</v>
      </c>
    </row>
    <row r="41" spans="1:685" ht="15.75">
      <c r="A41" s="76"/>
      <c r="B41" s="80"/>
      <c r="C41" s="59"/>
      <c r="D41" s="68"/>
      <c r="E41" s="69"/>
      <c r="F41" s="60"/>
      <c r="ZI41" s="2"/>
    </row>
    <row r="42" spans="1:685" s="83" customFormat="1" ht="15.75">
      <c r="A42" s="61"/>
      <c r="B42" s="70" t="s">
        <v>77</v>
      </c>
      <c r="C42" s="59"/>
      <c r="D42" s="68"/>
      <c r="E42" s="67"/>
      <c r="F42" s="82">
        <f>SUBTOTAL(109,F37:F41)</f>
        <v>0</v>
      </c>
      <c r="G42" s="35"/>
    </row>
    <row r="43" spans="1:685" ht="15.75">
      <c r="A43" s="86"/>
      <c r="B43" s="87"/>
      <c r="C43" s="71"/>
      <c r="D43" s="88"/>
      <c r="E43" s="89"/>
      <c r="F43" s="90"/>
      <c r="ZI43" s="2"/>
    </row>
    <row r="44" spans="1:685" ht="15">
      <c r="F44" s="3"/>
    </row>
  </sheetData>
  <mergeCells count="6">
    <mergeCell ref="F1:F2"/>
    <mergeCell ref="A1:A2"/>
    <mergeCell ref="B1:B2"/>
    <mergeCell ref="C1:C2"/>
    <mergeCell ref="D1:D2"/>
    <mergeCell ref="E1:E2"/>
  </mergeCells>
  <printOptions horizontalCentered="1"/>
  <pageMargins left="0.08" right="0.08" top="1.2862499999999999" bottom="0.06" header="0.76" footer="0.76"/>
  <pageSetup paperSize="9" scale="91" fitToHeight="0" orientation="portrait" r:id="rId1"/>
  <headerFooter>
    <oddHeader>&amp;L&amp;"-,Gras"&amp;K5F749225-0518
DCE&amp;C&amp;"-,Gras"&amp;K5F7492PEINTURE - NETTOYAGE&amp;"-,Normal"&amp;K01+000
&amp;"-,Gras"&amp;KFF6600Réfection des chaufferies Extension T6- SAINTES&amp;R&amp;"-,Gras"&amp;K5F7492Page &amp;P
DDED T7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PDG</vt:lpstr>
      <vt:lpstr>SECOND OEUVRE - DPGF T6</vt:lpstr>
      <vt:lpstr>SECOND OEUVRE - DDED T6</vt:lpstr>
      <vt:lpstr>SECOND OEUVRE - DPGF T7</vt:lpstr>
      <vt:lpstr>SECOND OEUVRE - DDED T7</vt:lpstr>
      <vt:lpstr>'SECOND OEUVRE - DDED T6'!Impression_des_titres</vt:lpstr>
      <vt:lpstr>'SECOND OEUVRE - DDED T7'!Impression_des_titres</vt:lpstr>
      <vt:lpstr>'SECOND OEUVRE - DPGF T6'!Impression_des_titres</vt:lpstr>
      <vt:lpstr>'SECOND OEUVRE - DPGF T7'!Impression_des_titres</vt:lpstr>
      <vt:lpstr>PDG!Zone_d_impression</vt:lpstr>
      <vt:lpstr>'SECOND OEUVRE - DDED T6'!Zone_d_impression</vt:lpstr>
      <vt:lpstr>'SECOND OEUVRE - DDED T7'!Zone_d_impression</vt:lpstr>
      <vt:lpstr>'SECOND OEUVRE - DPGF T6'!Zone_d_impression</vt:lpstr>
      <vt:lpstr>'SECOND OEUVRE - DPGF T7'!Zone_d_impression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PSAROMMATIS Anne</dc:creator>
  <cp:lastModifiedBy>MARRE Didier INGE CIVI DIVI DEF</cp:lastModifiedBy>
  <cp:lastPrinted>2026-03-06T09:52:13Z</cp:lastPrinted>
  <dcterms:created xsi:type="dcterms:W3CDTF">2025-07-28T07:21:29Z</dcterms:created>
  <dcterms:modified xsi:type="dcterms:W3CDTF">2026-03-12T10:30:45Z</dcterms:modified>
</cp:coreProperties>
</file>